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1" i="3" l="1"/>
  <c r="D51" i="3"/>
  <c r="E51" i="3"/>
  <c r="F51" i="3"/>
  <c r="G51" i="3"/>
  <c r="H51" i="3"/>
  <c r="I51" i="3"/>
  <c r="C51" i="3"/>
  <c r="D50" i="3"/>
  <c r="E50" i="3"/>
  <c r="F50" i="3"/>
  <c r="G50" i="3"/>
  <c r="H50" i="3"/>
  <c r="I50" i="3"/>
  <c r="C50" i="3"/>
  <c r="D53" i="3" l="1"/>
  <c r="E53" i="3"/>
  <c r="F53" i="3"/>
  <c r="G53" i="3"/>
  <c r="H53" i="3"/>
  <c r="I53" i="3"/>
  <c r="J49" i="3"/>
  <c r="J46" i="3"/>
  <c r="J43" i="3"/>
  <c r="J40" i="3"/>
  <c r="J37" i="3"/>
  <c r="A49" i="3" l="1"/>
  <c r="A48" i="3"/>
  <c r="A47" i="3"/>
  <c r="A46" i="3"/>
  <c r="A45" i="3"/>
  <c r="A44" i="3"/>
  <c r="A43" i="3"/>
  <c r="A42" i="3"/>
  <c r="A41" i="3"/>
  <c r="A40" i="3"/>
  <c r="A39" i="3"/>
  <c r="A38" i="3"/>
  <c r="A37" i="3"/>
  <c r="A36" i="3"/>
  <c r="A35" i="3"/>
  <c r="J34" i="3"/>
  <c r="A34" i="3"/>
  <c r="A33" i="3"/>
  <c r="A32" i="3"/>
  <c r="A26" i="3" l="1"/>
  <c r="A27" i="3"/>
  <c r="A28" i="3"/>
  <c r="A29" i="3"/>
  <c r="A30" i="3"/>
  <c r="A31" i="3"/>
  <c r="J31" i="3" l="1"/>
  <c r="J28" i="3"/>
  <c r="J25" i="3"/>
  <c r="J52" i="3"/>
  <c r="J53" i="3"/>
  <c r="J54" i="3"/>
  <c r="J55" i="3"/>
  <c r="J56" i="3"/>
  <c r="J57" i="3"/>
  <c r="J58" i="3"/>
  <c r="J59" i="3"/>
  <c r="J50" i="3"/>
  <c r="A25" i="3"/>
  <c r="A24" i="3"/>
  <c r="A23" i="3"/>
</calcChain>
</file>

<file path=xl/sharedStrings.xml><?xml version="1.0" encoding="utf-8"?>
<sst xmlns="http://schemas.openxmlformats.org/spreadsheetml/2006/main" count="1008" uniqueCount="642">
  <si>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</si>
  <si>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</si>
  <si>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</si>
  <si>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</si>
  <si>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</si>
  <si>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</si>
  <si>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</si>
  <si>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</si>
  <si>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</si>
  <si>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</si>
  <si>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</si>
  <si>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</si>
  <si>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</si>
  <si>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</si>
  <si>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</si>
  <si>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</si>
  <si>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</si>
  <si>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</si>
  <si>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</si>
  <si>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</si>
  <si>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</si>
  <si>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</si>
  <si>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</si>
  <si>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</si>
  <si>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</si>
  <si>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</si>
  <si>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</si>
  <si>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</si>
  <si>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</si>
  <si>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</si>
  <si>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</si>
  <si>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</si>
  <si>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</si>
  <si>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</si>
  <si>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</si>
  <si>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</si>
  <si>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</si>
  <si>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</si>
  <si>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</si>
  <si>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</si>
  <si>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</si>
  <si>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</si>
  <si>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</si>
  <si>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</si>
  <si>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</si>
  <si>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</si>
  <si>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</si>
  <si>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</si>
  <si>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</si>
  <si>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</si>
  <si>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</si>
  <si>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</si>
  <si>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</si>
  <si>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</si>
  <si>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</si>
  <si>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</si>
  <si>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</si>
  <si>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</si>
  <si>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</si>
  <si>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</si>
  <si>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</si>
  <si>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</si>
  <si>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</si>
  <si>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</si>
  <si>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</si>
  <si>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</si>
  <si>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</si>
  <si>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</si>
  <si>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</si>
  <si>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</si>
  <si>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</si>
  <si>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</si>
  <si>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</si>
  <si>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</si>
  <si>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</si>
  <si>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</si>
  <si>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</si>
  <si>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</si>
  <si>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</si>
  <si>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</si>
  <si>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</si>
  <si>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</si>
  <si>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</si>
  <si>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</si>
  <si>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</si>
  <si>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</si>
  <si>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</si>
  <si>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</si>
  <si>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</si>
  <si>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</si>
  <si>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</si>
  <si>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</si>
  <si>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</si>
  <si>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</si>
  <si>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</si>
  <si>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</si>
  <si>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</si>
  <si>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</si>
  <si>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</si>
  <si>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</si>
  <si>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</si>
  <si>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</si>
  <si>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</si>
  <si>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</si>
  <si>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</si>
  <si>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</si>
  <si>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</si>
  <si>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</si>
  <si>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</si>
  <si>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</si>
  <si>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</si>
  <si>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</si>
  <si>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</si>
  <si>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</si>
  <si>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</si>
  <si>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</si>
  <si>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</si>
  <si>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</si>
  <si>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</si>
  <si>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</si>
  <si>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</si>
  <si>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</si>
  <si>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</si>
  <si>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</si>
  <si>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</si>
  <si>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</si>
  <si>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</si>
  <si>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</si>
  <si>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</si>
  <si>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</si>
  <si>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</si>
  <si>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</si>
  <si>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</si>
  <si>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</si>
  <si>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</si>
  <si>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</si>
  <si>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</si>
  <si>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</si>
  <si>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</si>
  <si>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</si>
  <si>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</si>
  <si>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</si>
  <si>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</si>
  <si>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</si>
  <si>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</si>
  <si>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</si>
  <si>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</si>
  <si>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</si>
  <si>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</si>
  <si>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</si>
  <si>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</si>
  <si>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</si>
  <si>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</si>
  <si>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</si>
  <si>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</si>
  <si>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</si>
  <si>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</si>
  <si>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</si>
  <si>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</si>
  <si>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</si>
  <si>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</si>
  <si>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</si>
  <si>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</si>
  <si>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</si>
  <si>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</si>
  <si>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</si>
  <si>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</si>
  <si>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</si>
  <si>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</si>
  <si>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</si>
  <si>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</si>
  <si>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</si>
  <si>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</si>
  <si>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</si>
  <si>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</si>
  <si>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</si>
  <si>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</si>
  <si>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</si>
  <si>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</si>
  <si>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</si>
  <si>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</si>
  <si>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</si>
  <si>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</si>
  <si>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</si>
  <si>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</si>
  <si>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</si>
  <si>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</si>
  <si>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</si>
  <si>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</si>
  <si>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</si>
  <si>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</si>
  <si>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</si>
  <si>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</si>
  <si>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</si>
  <si>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</si>
  <si>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</si>
  <si>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</si>
  <si>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</si>
  <si>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</si>
  <si>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</si>
  <si>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</si>
  <si>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</si>
  <si>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</si>
  <si>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</si>
  <si>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</si>
  <si>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</si>
  <si>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</si>
  <si>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</si>
  <si>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</si>
  <si>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</si>
  <si>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</si>
  <si>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</si>
  <si>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</si>
  <si>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</si>
  <si>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</si>
  <si>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</si>
  <si>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</si>
  <si>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</si>
  <si>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</si>
  <si>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</si>
  <si>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</si>
  <si>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</si>
  <si>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</si>
  <si>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</si>
  <si>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</si>
  <si>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</si>
  <si>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</si>
  <si>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</si>
  <si>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</si>
  <si>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</si>
  <si>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</si>
  <si>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</si>
  <si>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</si>
  <si>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</si>
  <si>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</si>
  <si>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</si>
  <si>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</si>
  <si>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</si>
  <si>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</si>
  <si>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</si>
  <si>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</si>
  <si>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</si>
  <si>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</si>
  <si>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</si>
  <si>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</si>
  <si>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</si>
  <si>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</si>
  <si>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</si>
  <si>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</si>
  <si>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</si>
  <si>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</si>
  <si>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</si>
  <si>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</si>
  <si>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</si>
  <si>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</si>
  <si>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</si>
  <si>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</si>
  <si>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</si>
  <si>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</si>
  <si>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</si>
  <si>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</si>
  <si>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</si>
  <si>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</si>
  <si>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</si>
  <si>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</si>
  <si>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</si>
  <si>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</si>
  <si>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</si>
  <si>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</si>
  <si>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</si>
  <si>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</si>
  <si>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</si>
  <si>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</si>
  <si>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</si>
  <si>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</si>
  <si>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</si>
  <si>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</si>
  <si>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</si>
  <si>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</si>
  <si>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</si>
  <si>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</si>
  <si>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</si>
  <si>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</si>
  <si>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</si>
  <si>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</si>
  <si>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</si>
  <si>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</si>
  <si>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</si>
  <si>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</si>
  <si>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</si>
  <si>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</si>
  <si>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</si>
  <si>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</si>
  <si>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</si>
  <si>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</si>
  <si>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</si>
  <si>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</si>
  <si>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</si>
  <si>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</si>
  <si>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</si>
  <si>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</si>
  <si>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</si>
  <si>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</si>
  <si>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</si>
  <si>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</si>
  <si>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</si>
  <si>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</si>
  <si>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</si>
  <si>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</si>
  <si>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</si>
  <si>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</si>
  <si>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</si>
  <si>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</si>
  <si>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</si>
  <si>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</si>
  <si>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</si>
  <si>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</si>
  <si>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</si>
  <si>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</si>
  <si>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</si>
  <si>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</si>
  <si>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</si>
  <si>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</si>
  <si>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</si>
  <si>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</si>
  <si>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</si>
  <si>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</si>
  <si>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</si>
  <si>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</si>
  <si>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</si>
  <si>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</si>
  <si>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</si>
  <si>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</si>
  <si>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</si>
  <si>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</si>
  <si>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</si>
  <si>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</si>
  <si>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</si>
  <si>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</si>
  <si>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</si>
  <si>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</si>
  <si>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</si>
  <si>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</si>
  <si>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</si>
  <si>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</si>
  <si>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</si>
  <si>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</si>
  <si>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</si>
  <si>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</si>
  <si>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</si>
  <si>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</si>
  <si>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</si>
  <si>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</si>
  <si>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</si>
  <si>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</si>
  <si>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</si>
  <si>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</si>
  <si>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</si>
  <si>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</si>
  <si>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</si>
  <si>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</si>
  <si>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</si>
  <si>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</si>
  <si>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</si>
  <si>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</si>
  <si>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</si>
  <si>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</si>
  <si>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</si>
  <si>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</si>
  <si>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</si>
  <si>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</si>
  <si>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</si>
  <si>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</si>
  <si>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</si>
  <si>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</si>
  <si>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</si>
  <si>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</si>
  <si>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</si>
  <si>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</si>
  <si>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</si>
  <si>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</si>
  <si>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</si>
  <si>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</si>
  <si>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</si>
  <si>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</si>
  <si>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</si>
  <si>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</si>
  <si>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</si>
  <si>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</si>
  <si>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</si>
  <si>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</si>
  <si>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</si>
  <si>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</si>
  <si>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</si>
  <si>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</si>
  <si>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</si>
  <si>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</si>
  <si>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</si>
  <si>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</si>
  <si>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</si>
  <si>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</si>
  <si>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</si>
  <si>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</si>
  <si>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</si>
  <si>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</si>
  <si>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</si>
  <si>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</si>
  <si>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</si>
  <si>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</si>
  <si>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</si>
  <si>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</si>
  <si>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</si>
  <si>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</si>
  <si>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</si>
  <si>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</si>
  <si>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</si>
  <si>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</si>
  <si>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</si>
  <si>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</si>
  <si>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</si>
  <si>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</si>
  <si>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</si>
  <si>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</si>
  <si>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</si>
  <si>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</si>
  <si>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</si>
  <si>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</si>
  <si>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</si>
  <si>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</si>
  <si>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</si>
  <si>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</si>
  <si>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</si>
  <si>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</si>
  <si>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</si>
  <si>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</si>
  <si>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</si>
  <si>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</si>
  <si>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</si>
  <si>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</si>
  <si>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</si>
  <si>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</si>
  <si>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</si>
  <si>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</si>
  <si>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</si>
  <si>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</si>
  <si>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</si>
  <si>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</si>
  <si>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</si>
  <si>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</si>
  <si>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</si>
  <si>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</si>
  <si>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</si>
  <si>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</si>
  <si>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</si>
  <si>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</si>
  <si>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</si>
  <si>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</si>
  <si>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</si>
  <si>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</si>
  <si>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</si>
  <si>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</si>
  <si>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</si>
  <si>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</si>
  <si>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</si>
  <si>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</si>
  <si>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</si>
  <si>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</si>
  <si>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</si>
  <si>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</si>
  <si>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</si>
  <si>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</si>
  <si>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</si>
  <si>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</si>
  <si>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</si>
  <si>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</si>
  <si>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</si>
  <si>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</si>
  <si>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</si>
  <si>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</si>
  <si>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</si>
  <si>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</si>
  <si>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</si>
  <si>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</si>
  <si>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</si>
  <si>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</si>
  <si>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</si>
  <si>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</si>
  <si>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</si>
  <si>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</si>
  <si>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</si>
  <si>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</si>
  <si>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</si>
  <si>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</si>
  <si>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</si>
  <si>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</si>
  <si>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</si>
  <si>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</si>
  <si>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</si>
  <si>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</si>
  <si>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</si>
  <si>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</si>
  <si>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</si>
  <si>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</si>
  <si>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</si>
  <si>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</si>
  <si>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</si>
  <si>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</si>
  <si>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</si>
  <si>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</si>
  <si>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</si>
  <si>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</si>
  <si>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</si>
  <si>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</si>
  <si>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</si>
  <si>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</si>
  <si>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</si>
  <si>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</si>
  <si>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</si>
  <si>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</si>
  <si>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</si>
  <si>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</si>
  <si>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</si>
  <si>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</si>
  <si>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</si>
  <si>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</si>
  <si>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</si>
  <si>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</si>
  <si>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</si>
  <si>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</si>
  <si>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</si>
  <si>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</si>
  <si>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</si>
  <si>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</si>
  <si>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</si>
  <si>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</si>
  <si>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</si>
  <si>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</si>
  <si>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</si>
  <si>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</si>
  <si>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</si>
  <si>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</si>
  <si>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</si>
  <si>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</si>
  <si>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</si>
  <si>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</si>
  <si>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</si>
  <si>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</si>
  <si>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</si>
  <si>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</si>
  <si>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</si>
  <si>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</si>
  <si>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</si>
  <si>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</si>
  <si>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</si>
  <si>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</si>
  <si>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</si>
  <si>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</si>
  <si>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</si>
  <si>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</si>
  <si>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</si>
  <si>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</si>
  <si>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</si>
  <si>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</si>
  <si>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</si>
  <si>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</si>
  <si>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</si>
  <si>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</si>
  <si>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</si>
  <si>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</si>
  <si>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</si>
  <si>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</si>
  <si>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</si>
  <si>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</si>
  <si>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</si>
  <si>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</si>
  <si>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</si>
  <si>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</si>
  <si>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</si>
  <si>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</si>
  <si>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</si>
  <si>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</si>
  <si>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</si>
  <si>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</si>
  <si>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</si>
  <si>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</si>
  <si>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 xml:space="preserve">Compromisos agroambientales en superficies agrarias (6501.6 SIGC) Agrosistemas mediterráneos sostenibles y Coexistencia entre ganadería extensiva y grandes carnívoros </t>
  </si>
  <si>
    <t xml:space="preserve">Agrosistemas mediterráneos sostenibles: Navarra
Coexistencia entre ganadería extensiva y grandes carnívoros:
• El ámbito de aplicación de las medidas 1 , 2 y 3 corresponde con la Comunidad Foral de Navarra
• El ambito de la medida 4 se corresponde con una zona de riesgo,  que queda de principio delimitada por el polígono circunscrito por límites administrativos con Francia y Aragón y las carreteras NA-176, NA-137, NA-140 y NA-2011. Esta zona de riesgo se revisará perodicamente por el Departamento de Desarrollo Rural y Medio Ambiente y que responderá a la presencia de grandes predadores.
</t>
  </si>
  <si>
    <t xml:space="preserve">Agrosistemas mediterráneos sostenibles:
Las personas beneficiarias serían propietarias de explotaciones situadas en la Comunidad Foral Navarra que dispongan de una o varias de las siguientes tipos de plantación:
- Viñas D.O.Navarra o Rioja en  formas libres (vaso) plantadas con anterioridad a 1985.
- Olivares plantados con anterioridad a 1955.
- Manzanos en municipios de la Comarca 01.
- Cerezos en municipios de la Comarca 03.
Coexistencia entre ganadería extensiva y grandes carnívoros:
Las personas ganaderas titulares de explotaciones de ovino/caprino y con aprovechamiento pascicola extensivo en Navarra. La medida se diseña inicialmente para ganado ovino/caprino sin prejuicio de poder ampliarse a ganado mayor.
</t>
  </si>
  <si>
    <r>
      <rPr>
        <u/>
        <sz val="12"/>
        <color theme="1"/>
        <rFont val="Times New Roman"/>
        <family val="1"/>
      </rPr>
      <t>Agrosistemas mediterráneos sostenibles:</t>
    </r>
    <r>
      <rPr>
        <sz val="12"/>
        <color theme="1"/>
        <rFont val="Times New Roman"/>
        <family val="1"/>
      </rPr>
      <t xml:space="preserve">
Disponer de plantaciones en la Comunidad Foral de Navarra de:
• Viñas D.O.Navarra o Rioja en  formas libres (vaso) plantadas con anterioridad a 1985.
• Olivares plantados con anterioridad a 1955.
• Manzanos en municipios de la Comarca 01.
• Cerezos en municipios de las comarcas 03.
Superficie mínima por grupo de cultivo de:
• 0,2 ha en olivo
• 0,5 ha en viña.
• 0,5 ha en cerezo y manzano.
</t>
    </r>
    <r>
      <rPr>
        <u/>
        <sz val="12"/>
        <color theme="1"/>
        <rFont val="Times New Roman"/>
        <family val="1"/>
      </rPr>
      <t>Coexistencia entre ganadería extensiva y grandes carnívoros:</t>
    </r>
    <r>
      <rPr>
        <sz val="12"/>
        <color theme="1"/>
        <rFont val="Times New Roman"/>
        <family val="1"/>
      </rPr>
      <t xml:space="preserve">
• Disponer de explotación ganadera alta en REAN.
• Ser titular de un aprovechamiento pascícola en extensivo.
• Tener contratado un seguro ganadero que cubra las incidencias provocadas por fauna silvestre, en el momento de la presentación de la solicitud.
• Contar con una explotacion de ovino/caprino de al menos 15 UGM.
• En el caso de la medida 4, sólo son admisibles las explotaciones situadas en zona declarada de riesgo.
</t>
    </r>
  </si>
  <si>
    <t>Cinco años, prorrogable anualmente hasta un máximo de 7.</t>
  </si>
  <si>
    <t>NAV65016_01</t>
  </si>
  <si>
    <t>NAV65016_02</t>
  </si>
  <si>
    <t>NAV65016_03</t>
  </si>
  <si>
    <t>NAV65016_04</t>
  </si>
  <si>
    <t>NAV65016_05</t>
  </si>
  <si>
    <t>NAV65016_06</t>
  </si>
  <si>
    <t>NAV65016_07</t>
  </si>
  <si>
    <t>NAV65016_08</t>
  </si>
  <si>
    <t>NAV65016_09</t>
  </si>
  <si>
    <t>Viña D.O. Navarra</t>
  </si>
  <si>
    <t>Viña D.O. Rioja</t>
  </si>
  <si>
    <t>Olivar</t>
  </si>
  <si>
    <t>Manzanos</t>
  </si>
  <si>
    <t>Cerezos</t>
  </si>
  <si>
    <t>Uniforme</t>
  </si>
  <si>
    <t>Medio</t>
  </si>
  <si>
    <t>Explotación</t>
  </si>
  <si>
    <t>Hectáreas</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</si>
  <si>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</si>
  <si>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</si>
  <si>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</si>
  <si>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</si>
  <si>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</si>
  <si>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</si>
  <si>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</si>
  <si>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</si>
  <si>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</si>
  <si>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</si>
  <si>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</si>
  <si>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</si>
  <si>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</si>
  <si>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</si>
  <si>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</si>
  <si>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t>Se adjunta certificado de verificación de la prima por parte de entidad independiente</t>
  </si>
  <si>
    <t>Hectáreas - Explotación</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</si>
  <si>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</si>
  <si>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</si>
  <si>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</si>
  <si>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</si>
  <si>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</si>
  <si>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</si>
  <si>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EXPLOTACIONES</t>
    </r>
  </si>
  <si>
    <t>R31 - R33</t>
  </si>
  <si>
    <t xml:space="preserve">Las necesidades que se cubren con esta intervención corresponden a las siguientes del OE6: 
Ambas submedidas contribuyen a:
N1 Manterner, recuperar y/o mejorar la biodiversidad agrícola, ganadera y forestal, así como asegurar el usos sostenible de dichos recursos genéticos.
N3 Mantener y recuperar la biodiversidad natural, con particular atención a las especies protegiddas y a los hábitats naturales o seminaturales, terrestes o acuáticos, especialmente en la Red Natura 2000, que estén relacionados o afectador por explotaciones agrícolas, ganaderas o forestales.
N10 Fomentar sistemas de producción agrícolas, ganaderos y forestales sostenibles, como es el caso, entre otros, de la producción agraria ecológica.
Agrosistemas mediterráneos sostenibles:
N2 Promover la paliación del declive o la reversión de la tendencia demográfica de disminución que muestran las poblaciones de aves esteparias y otras representativas de medios agrarios, como indicadoras de salud de esos ecosistemas.
N6 Mantener y mejorar la heterogeneidad de los paisajes agrícolas y los elementos de conectividad entre hábitats y espacios protegidos
N7 Impulsar acciones que minimicen los efetos negativos de los productos fitosanitarios sobre las poblaciones de polinizadores, otros artrópodos o sobre la biodiversidad en general.
Coexistencia entre ganadería extensiva y grandes carnívoros:
N4 Potenciar la asignación de fondos en Red Natura 2000, para así contribuir adecuadamente a su financiación, en el ámbito de la PAC, incluyendo las actuaciones del Marco de Acción Prioritaria que encajen con los objetivos y mecanismos de intervención de la futura PAC.
N5 Conservar y mejorar la biodiversidad carácterística de los SAVN y la continuidad de las prácticas agro-silvo-pastorales tradicionales que han contribuido a sostenerla por los beneficios y servicios ecosistémicos que proporcionan.
N9 Compatibilizar la presencia de grandes carnívoros que generan interacciones con impactos negativos con los aprovechamientos agrícolas y ganaderos, de modo que disminuyan los conflictos y mejore la capacidad de coexistencia. 
COMPROMISOS:
Los compromisos de ambas submedidas se establecerán para cinco años, que podrían renovarse anualmente, hasta un máximo de siete años.
Agrosistemas mediterráneos sostenibles:
• Mantenimiento de las plantaciones realizando las labores propias de cada especie.
• Solicitar anualmente, en la solicitud única, el pago anual de la ayuda.
• Mantenimiento del compromiso del 80% de la superficie comprometida inicialmente.
• Sometimiento a las actuaciones de comprobación por parte del Departamento de Desarrollo Rural y Medio Ambiente.
• En manzanos y cerezos, cuando se den las siguientes plagas, Cydia Pomonella (carpocapsa) en manzano y Drosophila Suzukii en cerezo, en caso de tratamiento con al menos un tratamiento alternativo a los fitosanitarios. Por ejemplo tratamientos con feromonas para confusión sexual para capturas masivas y cebos para atracción y muerte de plagas.
• En olivo, manzano y cerezo colocar nidos para cernícalos con el fin de controlar los ratones y para murciélagos como apoyo al control de plagas.
Las convocatorias de ayuda incluirán criterios de selección de operaciones, que podrán estar basados en: porcentaje de superficies de secano de los recintos de la explotación que solicitan la ayuda. Serán consideradas de secano aquellas parcelas de regadío, en las que la autoridad hidráulica competente acredite que son “regadíos eventuales”, porcentaje de pendientes medias de los recintos de la explotación que solicitan la ayuda, porcentaje de superficie de la explotación que solicita la ayuda incluida en red Natura 2000, edad media de las plantaciones de la explotación que solicitan la ayuda…
Coexistencia entre ganadería extensiva y grandes carnívoros:
La finalidad de esta intervención es contribuir a la convivencia entre la ganadería extensiva y los grandes predadores. Las explotaciones ganaderas extensivas tienen una gran importancia tanto desde el punto de vista social y territorial como del ambiental, contribuyendo al mantenimiento de numerosos hábitats de importancia. Asimismo, la recuperación de las poblaciones de grandes carnívoros es un objetivo establecido por la Unión Europea. Es preciso, de esta forma, poner en marcha mecanismos de ayuda a estas explotaciones para que puedan estar preparadas ante el riesgo de interacción. 
a) Medida 1 – geolocalizadores
El conocimiento detallado de la ubicación del ganado tiene efecto positivo en la gestión de los rebaños por distintos motivos: permite localizar a los distintos animales en el territorio de cara a su movimiento/traslado o recuento, informa de posibles contingencias que pudieran ocurrir a un animal y mejora el manejo por parte del responsable de la explotación de cara a adoptar medidas de vigilancia y protección de los animales, reclamación de indemnizaciones, seguros, etc. Actualmente, existen dispositivos basados en la tecnología GPS-GSM que comunican de manera rápida y relativamente económica la información sobre la localización, incluso del estado físico del animal.
• Se colocarán en animales pastantes en extensivo del rebaño dispositivos GPS-GSM asociados a un collar.
• Se colocarán un mínimo de 1 dispositivo GPS-GSM por rebaño de entre 15 y 75 UGM y 2 dispositivos a partir de 75UGM.
• Los dispositivos emitirán localizaciones durante todo el período de colocación en el animal, con una frecuencia de suministro de información que permita conocer la ubicación de los animales con antelación suficiente a cualquier actuación de manejo del rebaño. 
• El gestor de la explotación tendrá acceso continuado y comprobable a las localizaciones emitidas por el dispositivo GPS-GSM. 
• Adopción y mantenimiento de los condicionantes y compromisos durante 5 años consecutivos, prorrogables a 7.
b) Medida 2 – estructuras temporales de pernoctación
La protección del ganado durante la noche resulta esencial para evitar pérdidas de animales e interacciones con grandes carnívoros.
• Se establece a partir de un mínimo de 15 UGM.
• Adquisición y empleo de estructuras temporales de pernocta del ganado que deberán ser impermeables al tránsito de la fauna silvestre hacia su interior o del ganado hacia el exterior. Deberán incluir o combinarse con pastor eléctrico. 
• El cerramiento se debe mantener en condiciones adecuadas durante los cinco años para que su operatividad resulte eficaz. 
• Obligatoriedad de utilizar todas las noches estas medidas en los periodos de riesgo declarados por el Departamento de Desarrollo Rural y Medio Ambiente por presencia de grandes carnívoros.
• Adopción y mantenimiento de los condicionantes y compromisos durante 5 años consecutivos prorrogables a 7.
c) Medida 3 – perros guardianes
La presencia de perros junto al ganado constituye una herramienta de gestión eficaz para optimizar el pastoreo y agrupamiento del rebaño, así como para evitar depredaciones por animales silvestres o asilvestrados.
• Integrar con el rebaño un mínimo de 1 perro guardián a partir de 15 UGM, y de forma opcional uno más por cada 40 UGM, hasta un máximo de 4 perros.
• La raza de perro a emplear para la protección del ganado debe ser el mastín español de línea de trabajo (igualmente mastín leonés o del Pirineo). 
• Se debe asegurar un mantenimiento adecuado de los perros para que cumplan con su función de manera eficaz. Para ello, el responsable del rebaño/explotación debe asegurar la provisión de los cuidados y alimentación necesarios.
• Adopción y mantenimiento de los condicionantes y compromisos durante 5 años consecutivos prorrogables a 7.
d) Medida 4 – apoyo en labores de vigilancia durante el pastoreo extensivo en zonas de riesgo
La presencia del pastor junto al ganado en el campo, constituye una herramienta de gestión fundamental de la ganadería extensiva, tanto por la vigilancia que supone al rebaño, su cuidado y manejo, como por la disminución de interacciones con fauna silvestre y perros asilvestrados y de otros peligros en el medio natural (caídas en barrancos, etc).
• Disponer de un pastor de apoyo (o la parte proporcional del mismo) que permanezca junto al rebaño en los pastizales y ejerza labores de vigilancia mientras éste pasta en extensivo en el periodo de 1 de mayo hasta el 31 de octubre.
• Colaborar con la persona ganadera durante los periodos de especial riesgo que establezca el Departamento de Desarrollo Rural y Medio Ambiente por presencia de grandes carnívoros instalando las barreras permanentes o móviles, impermeables al tránsito de la fauna silvestre hacia su interior o del ganado hacia el exterior para la pernocta del ganado, recogiendo el ganado o desplazando el rebaño a otras zonas de pastoreo cuando sea necesario, vigilando la presencia de predadores, etc.
• Además, durante los periodos no determinados como de especial riesgo, deberá colaborar en las tareas propias de la explotación como temas reproductivos, patologías, alimentación, … o en cualquier otro ámbito o tarea que el ganadero vea necesario.
• Adopción y mantenimiento de los condicionantes y compromisos durante 5 años consecutivos prorrogables a 7.
Para todas las medidas, se fija un compromiso de mantenimiento del 80% de la superficie de la explotación comprometida inicialmente.
Las convocatorias de ayuda incluirán criterios de selección de operaciones, que podrán estar basados en: zonas de riesgo, ámbito de aplicación de planes de recuperación o de gestión de grandes predadores, superficie de la explotación acogida en Natura 2000…
No existe incompatibilidad con otras ayudas para ambas medidas.
</t>
  </si>
  <si>
    <t>• Ley Foral 11/2005, de 9 de noviembre, de Subvenciones (BON n.º 136 - 14/11/2005); 
• Decreto Foral Legislativo 150/2002, de 2 de julio, por el que se aprueba el texto refundido de la Ley Foral del Registro de Explotaciones Agrarias de Navarra. (BON nº 96 de 09/08/2002);</t>
  </si>
  <si>
    <t xml:space="preserve">Agrosistemas mediterráneos sostenibles:
• En el caso de las viñas y el olivar se subvenciona la diferencia existente entre el mantenimiento de plantaciones antiguas y nuevas para apoyar a aquellos agricultores que mantienen y conservan en sus explotaciones viñedos y olivares viejos en plantaciones tradicionales, entendiendo estos como componentes básicos del paisaje y ligados a los agrosistemas mediterráneos. Estos tienen un gran interés agroecológico, ya que contribuyen a la preservación de la flora y fauna asociada al cultivo del viñedo y el olivar. Así pues, gracias a éstas zonas de vegetación espontánea, así como al propio porte y frondosidad de la viña, propician un microclima y una fuente de alimentos que atraen a especies como liebres, conejos, jabalíes, zorros, tejones y otros mustélidos, aves migratorias, etc.
Estos elementos aportan gran valor paisajístico, además de contribuir a la protección del suelo. En el caso del olivo específicamente, la presión económica del viñedo ha hecho retroceder las plantaciones de olivar arrinconándolas en zonas muy determinadas mientras que, en otras prácticamente ha desaparecido. 
• En el caso de los manzanos y cerezos, el objetivo es el mantenimeinto de estas especies en zonas tradicionales y preservación de las variedades que se están cultivando en la actualidad. A todas estas características se une la accidentada orografía de los terrenos donde se asientan los manzanos y cerezos, que conlleva prácticas de conservación, aprovechando tierras no arables con prácticas agrarias sostenibles (a menudo de tipo manual), contribuyendo a la diversificación tanto del paisaje rural como de la renta agraria.
El importe de las primas compensan parcialmente entre el 72-80 % de los costes adicionales y será el siguiente:
- Viñas D.O.Navarra (en vaso) plantadas con anterioridad a 1985: 500€/ha
- Viñas D.O.Rioja (en vaso) plantadas con anterioridad a 1985: 300€/ha
- Olivo viejo, plantados con anterioridad a 1955: 400€/ha
- Manzanos ubicados en la comarca 01: 250€/ha
- Cerezos ubicados en la comarca 03: 400€/ha
Coexistencia entre ganadería extensiva y grandes carnívoros:
a) Medida 1 – geolocalizadores
Prima anual:
248 € / explotación entre 15 y 75 UGM
496 € / explotación de mas de 75 UGM
b) Medida 2 – estructuras temporales de pernoctación
Prima anual: 600 € / explotación de más de 15 UGM
c) Medida 3 – perros guardianes
Prima anual:
705 € / explotación de más de 15 UGM con un mastín.
1.410 € / explotación de mas de 55 UGM con dos mastines.
2.115 € / explotación de mas de 95 UGM con tres mastines.
2.820 € / explotación de mas de 135 UGM con cuatro mastines.
d) Medida 4 – mantenimiento del pastoreo extensivo tradicional en zonas de riesgo
Prima anual:
18.000 € / explotación de mas de 300 UGM 
12.000 € / explotación de entre 300 y 150 UGM 
9.000 €/ explotación de entre 150 y 100 UGM 
6.000 €/explotación de entre 100 y 15 UGM
Las primas compensan el 100 % los costes inquiridos. 
Los importes medios de las medidas 1,3 y 4 de coexistencia con grandes carnívoros se ha calculado en base a una media teórica de potenciales explotaciones ganaderas que pueden presentarse a los diferentes tipos de ayudas.
</t>
  </si>
  <si>
    <t xml:space="preserve">COMPROMISOS:
Los compromisos de ambas submedidas se establecerán para cinco años, que podrían renovarse anualmente, hasta un máximo de siete años.
Agrosistemas mediterráneos sostenibles:
• Mantenimiento de las plantaciones realizando las labores propias de cada especie.
• Solicitar anualmente, en la solicitud única, el pago anual de la ayuda.
• Mantenimiento del compromiso del 80% de la superficie comprometida inicialmente.
• Sometimiento a las actuaciones de comprobación por parte del Departamento de Desarrollo Rural y Medio Ambiente.
• En manzanos y cerezos, cuando se den las siguientes plagas, Cydia Pomonella (carpocapsa) en manzano y Drosophila Suzukii en cerezo, en caso de tratamiento con al menos un tratamiento alternativo a los fitosanitarios. Por ejemplo tratamientos con feromonas para confusión sexual para capturas masivas y cebos para atracción y muerte de plagas.
• En olivo, manzano y cerezo colocar nidos para cernícalos con el fin de controlar los ratones y para murciélagos como apoyo al control de plagas.
Coexistencia entre ganadería extensiva y grandes carnívoros:
La finalidad de esta intervención es contribuir a la convivencia entre la ganadería extensiva y los grandes predadores. Las explotaciones ganaderas extensivas tienen una gran importancia tanto desde el punto de vista social y territorial como del ambiental, contribuyendo al mantenimiento de numerosos hábitats de importancia. Asimismo, la recuperación de las poblaciones de grandes carnívoros es un objetivo establecido por la Unión Europea. Es preciso, de esta forma, poner en marcha mecanismos de ayuda a estas explotaciones para que puedan estar preparadas ante el riesgo de interacción. 
a) Medida 1 – geolocalizadores
El conocimiento detallado de la ubicación del ganado tiene efecto positivo en la gestión de los rebaños por distintos motivos: permite localizar a los distintos animales en el territorio de cara a su movimiento/traslado o recuento, informa de posibles contingencias que pudieran ocurrir a un animal y mejora el manejo por parte del responsable de la explotación de cara a adoptar medidas de vigilancia y protección de los animales, reclamación de indemnizaciones, seguros, etc. Actualmente, existen dispositivos basados en la tecnología GPS-GSM que comunican de manera rápida y relativamente económica la información sobre la localización, incluso del estado físico del animal.
• Se colocarán en animales pastantes en extensivo del rebaño dispositivos GPS-GSM asociados a un collar.
• Se colocarán un mínimo de 1 dispositivo GPS-GSM por rebaño de entre 15 y 75 UGM y 2 dispositivos a partir de 75UGM.
• Los dispositivos emitirán localizaciones durante todo el período de colocación en el animal, con una frecuencia de suministro de información que permita conocer la ubicación de los animales con antelación suficiente a cualquier actuación de manejo del rebaño. 
• El gestor de la explotación tendrá acceso continuado y comprobable a las localizaciones emitidas por el dispositivo GPS-GSM. 
• Adopción y mantenimiento de los condicionantes y compromisos durante 5 años consecutivos, prorrogables a 7.
b) Medida 2 – estructuras temporales de pernoctación
La protección del ganado durante la noche resulta esencial para evitar pérdidas de animales e interacciones con grandes carnívoros.
• Se establece a partir de un mínimo de 15 UGM.
• Adquisición y empleo de estructuras temporales de pernocta del ganado que deberán ser impermeables al tránsito de la fauna silvestre hacia su interior o del ganado hacia el exterior. Deberán incluir o combinarse con pastor eléctrico. 
• El cerramiento se debe mantener en condiciones adecuadas durante los cinco años para que su operatividad resulte eficaz. 
• Obligatoriedad de utilizar todas las noches estas medidas en los periodos de riesgo declarados por el Departamento de Desarrollo Rural y Medio Ambiente por presencia de grandes carnívoros.
• Adopción y mantenimiento de los condicionantes y compromisos durante 5 años consecutivos prorrogables a 7.
c) Medida 3 – perros guardianes
La presencia de perros junto al ganado constituye una herramienta de gestión eficaz para optimizar el pastoreo y agrupamiento del rebaño, así como para evitar depredaciones por animales silvestres o asilvestrados.
• Integrar con el rebaño un mínimo de 1 perro guardián a partir de 15 UGM, y de forma opcional uno más por cada 40 UGM, hasta un máximo de 4 perros.
• La raza de perro a emplear para la protección del ganado debe ser el mastín español de línea de trabajo (igualmente mastín leonés o del Pirineo). 
• Se debe asegurar un mantenimiento adecuado de los perros para que cumplan con su función de manera eficaz. Para ello, el responsable del rebaño/explotación debe asegurar la provisión de los cuidados y alimentación necesarios.
• Adopción y mantenimiento de los condicionantes y compromisos durante 5 años consecutivos prorrogables a 7.
d) Medida 4 – apoyo en labores de vigilancia durante el pastoreo extensivo en zonas de riesgo
La presencia del pastor junto al ganado en el campo, constituye una herramienta de gestión fundamental de la ganadería extensiva, tanto por la vigilancia que supone al rebaño, su cuidado y manejo, como por la disminución de interacciones con fauna silvestre y perros asilvestrados y de otros peligros en el medio natural (caídas en barrancos, etc).
• Disponer de un pastor de apoyo (o la parte proporcional del mismo) que permanezca junto al rebaño en los pastizales y ejerza labores de vigilancia mientras éste pasta en extensivo en el periodo de 1 de mayo hasta el 31 de octubre.
• Colaborar con la persona ganadera durante los periodos de especial riesgo que establezca el Departamento de Desarrollo Rural y Medio Ambiente por presencia de grandes carnívoros instalando las barreras permanentes o móviles, impermeables al tránsito de la fauna silvestre hacia su interior o del ganado hacia el exterior para la pernocta del ganado, recogiendo el ganado o desplazando el rebaño a otras zonas de pastoreo cuando sea necesario, vigilando la presencia de predadores, etc.
• Además, durante los periodos no determinados como de especial riesgo, deberá colaborar en las tareas propias de la explotación como temas reproductivos, patologías, alimentación, … o en cualquier otro ámbito o tarea que el ganadero vea necesario.
• Adopción y mantenimiento de los condicionantes y compromisos durante 5 años consecutivos prorrogables a 7.
Para todas las medidas, se fija un compromiso de mantenimiento del 80% de la superficie de la explotación comprometida inicialmente.
</t>
  </si>
  <si>
    <t>La intervención cumple con las exenciones del párrafo 12 del anexo II ya que el derecho a percibir estos pagos se determina dentro del PEPAC y depende del cumplimiento de las condiciones establecidas en él, inlcuyendo las relacionadas con métodos de producción e insumos. La cuantía se limita a los gastos extraordinarios o pérdidas de ingresos que conlleva el cumplimiento.</t>
  </si>
  <si>
    <t>Medida 1 - Geolocalizadores</t>
  </si>
  <si>
    <t>Medida 2 – estructuras temporales de pernoctación</t>
  </si>
  <si>
    <t>Medida 3 – perros guardianes</t>
  </si>
  <si>
    <t>Medida 4 – mantenimiento del pastoreo extensivo tradicional en zonas de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</si>
</sst>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u/>
      <sz val="12"/>
      <color theme="1"/>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0" fontId="1" fillId="10" borderId="40" xfId="0" applyFont="1" applyFill="1" applyBorder="1" applyAlignment="1" applyProtection="1">
      <alignment vertical="center" wrapText="1"/>
      <protection locked="0"/>
    </xf>
    <xf numFmtId="0" fontId="1" fillId="10" borderId="8"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center" vertical="center" wrapText="1"/>
      <protection locked="0"/>
    </xf>
    <xf numFmtId="0" fontId="1" fillId="10" borderId="40" xfId="0" applyFont="1" applyFill="1" applyBorder="1" applyAlignment="1" applyProtection="1">
      <alignment horizontal="center" vertical="center" wrapText="1"/>
      <protection locked="0"/>
    </xf>
    <xf numFmtId="0" fontId="2" fillId="10" borderId="1" xfId="0" applyFont="1" applyFill="1" applyBorder="1" applyAlignment="1" applyProtection="1">
      <alignment horizontal="left" vertical="center" wrapText="1"/>
      <protection locked="0"/>
    </xf>
    <xf numFmtId="0" fontId="13" fillId="10"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10"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wrapText="1"/>
    </xf>
    <xf numFmtId="0" fontId="22" fillId="3" borderId="14" xfId="0" applyFont="1" applyFill="1" applyBorder="1" applyAlignment="1" applyProtection="1">
      <alignment horizontal="left"/>
    </xf>
    <xf numFmtId="0" fontId="22"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28" fillId="6" borderId="29" xfId="0" applyFont="1" applyFill="1" applyBorder="1" applyAlignment="1" applyProtection="1">
      <alignment horizontal="justify" vertical="center"/>
      <protection locked="0"/>
    </xf>
    <xf numFmtId="0" fontId="28" fillId="6" borderId="14" xfId="0" applyFont="1" applyFill="1" applyBorder="1" applyAlignment="1" applyProtection="1">
      <alignment horizontal="justify" vertical="center"/>
      <protection locked="0"/>
    </xf>
    <xf numFmtId="0" fontId="28"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Protection="1">
      <protection locked="0"/>
    </xf>
    <xf numFmtId="0" fontId="22" fillId="3" borderId="0" xfId="0" applyFont="1" applyFill="1" applyAlignment="1" applyProtection="1">
      <alignment horizontal="left" vertical="center" wrapText="1"/>
      <protection locked="0"/>
    </xf>
    <xf numFmtId="0" fontId="22" fillId="10" borderId="0" xfId="0" applyFont="1" applyFill="1" applyAlignment="1" applyProtection="1">
      <alignment horizontal="left" vertical="center" wrapText="1"/>
      <protection locked="0"/>
    </xf>
    <xf numFmtId="0" fontId="22" fillId="10" borderId="0" xfId="0" applyFont="1" applyFill="1" applyAlignment="1" applyProtection="1">
      <alignment horizontal="left" vertical="center"/>
      <protection locked="0"/>
    </xf>
    <xf numFmtId="0" fontId="22" fillId="10" borderId="40" xfId="0" applyFont="1" applyFill="1" applyBorder="1" applyAlignment="1" applyProtection="1">
      <alignment horizontal="center" vertical="center" wrapText="1"/>
      <protection locked="0"/>
    </xf>
    <xf numFmtId="0" fontId="1" fillId="3" borderId="48" xfId="0" applyFont="1" applyFill="1" applyBorder="1" applyAlignment="1" applyProtection="1">
      <alignment horizontal="left"/>
    </xf>
    <xf numFmtId="0" fontId="1" fillId="3" borderId="49" xfId="0" applyFont="1" applyFill="1" applyBorder="1" applyAlignment="1" applyProtection="1">
      <alignment horizontal="left"/>
    </xf>
    <xf numFmtId="0" fontId="1" fillId="3" borderId="47" xfId="0" applyFont="1" applyFill="1" applyBorder="1" applyAlignment="1" applyProtection="1">
      <alignment horizontal="left"/>
    </xf>
    <xf numFmtId="0" fontId="22" fillId="3" borderId="50" xfId="0" applyFont="1" applyFill="1" applyBorder="1" applyAlignment="1" applyProtection="1">
      <alignment horizontal="left" vertical="center" wrapText="1"/>
      <protection locked="0"/>
    </xf>
    <xf numFmtId="0" fontId="22" fillId="3" borderId="49" xfId="0" applyFont="1" applyFill="1" applyBorder="1" applyAlignment="1" applyProtection="1">
      <alignment horizontal="left" vertical="center"/>
      <protection locked="0"/>
    </xf>
    <xf numFmtId="0" fontId="22" fillId="3" borderId="47" xfId="0" applyFont="1" applyFill="1" applyBorder="1" applyAlignment="1" applyProtection="1">
      <alignment horizontal="left" vertical="center"/>
      <protection locked="0"/>
    </xf>
    <xf numFmtId="0" fontId="28" fillId="3" borderId="8" xfId="0" applyFont="1" applyFill="1" applyBorder="1" applyProtection="1">
      <protection locked="0"/>
    </xf>
    <xf numFmtId="0" fontId="22" fillId="10" borderId="5"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cellXfs>
  <cellStyles count="2">
    <cellStyle name="Millares" xfId="1" builtinId="3"/>
    <cellStyle name="Normal" xfId="0" builtinId="0"/>
  </cellStyles>
  <dxfs count="1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2"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87" t="s">
        <v>515</v>
      </c>
      <c r="B16" s="187"/>
      <c r="C16" s="187"/>
      <c r="D16" s="187"/>
      <c r="E16" s="187"/>
      <c r="F16" s="187"/>
      <c r="G16" s="187"/>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89" t="s">
        <v>66</v>
      </c>
      <c r="B2" s="189"/>
      <c r="C2" s="189"/>
      <c r="D2" s="189"/>
      <c r="E2" s="189"/>
      <c r="F2" s="189"/>
      <c r="G2" s="189"/>
    </row>
    <row r="3" spans="1:7" ht="49.5" customHeight="1" x14ac:dyDescent="0.25">
      <c r="A3" s="190" t="s">
        <v>159</v>
      </c>
      <c r="B3" s="190"/>
      <c r="C3" s="190"/>
      <c r="D3" s="190"/>
      <c r="E3" s="190"/>
      <c r="F3" s="190"/>
      <c r="G3" s="190"/>
    </row>
    <row r="4" spans="1:7" ht="78" customHeight="1" x14ac:dyDescent="0.25">
      <c r="A4" s="190" t="s">
        <v>158</v>
      </c>
      <c r="B4" s="190"/>
      <c r="C4" s="190"/>
      <c r="D4" s="190"/>
      <c r="E4" s="190"/>
      <c r="F4" s="190"/>
      <c r="G4" s="190"/>
    </row>
    <row r="5" spans="1:7" ht="50.25" customHeight="1" x14ac:dyDescent="0.25">
      <c r="A5" s="188" t="s">
        <v>67</v>
      </c>
      <c r="B5" s="188"/>
      <c r="C5" s="188"/>
      <c r="D5" s="188"/>
      <c r="E5" s="188"/>
      <c r="F5" s="188"/>
      <c r="G5" s="188"/>
    </row>
    <row r="6" spans="1:7" x14ac:dyDescent="0.25"/>
    <row r="7" spans="1:7" ht="42.75" customHeight="1" x14ac:dyDescent="0.25">
      <c r="A7" s="188" t="s">
        <v>459</v>
      </c>
      <c r="B7" s="188"/>
      <c r="C7" s="188"/>
      <c r="D7" s="188"/>
      <c r="E7" s="188"/>
      <c r="F7" s="188"/>
      <c r="G7" s="188"/>
    </row>
    <row r="8" spans="1:7" x14ac:dyDescent="0.25"/>
    <row r="9" spans="1:7" ht="15.6" customHeight="1" x14ac:dyDescent="0.25">
      <c r="A9" s="189" t="s">
        <v>452</v>
      </c>
      <c r="B9" s="189"/>
      <c r="C9" s="189"/>
      <c r="D9" s="189"/>
      <c r="E9" s="189"/>
      <c r="F9" s="189"/>
      <c r="G9" s="189"/>
    </row>
    <row r="10" spans="1:7" ht="15" customHeight="1" x14ac:dyDescent="0.25">
      <c r="A10" s="191" t="s">
        <v>453</v>
      </c>
      <c r="B10" s="191"/>
      <c r="C10" s="191"/>
      <c r="D10" s="191"/>
      <c r="E10" s="191"/>
      <c r="F10" s="191"/>
      <c r="G10" s="191"/>
    </row>
    <row r="11" spans="1:7" ht="15" customHeight="1" x14ac:dyDescent="0.25">
      <c r="A11" s="191" t="s">
        <v>454</v>
      </c>
      <c r="B11" s="191"/>
      <c r="C11" s="191"/>
      <c r="D11" s="191"/>
      <c r="E11" s="191"/>
      <c r="F11" s="191"/>
      <c r="G11" s="191"/>
    </row>
    <row r="12" spans="1:7" ht="15" customHeight="1" x14ac:dyDescent="0.25">
      <c r="A12" s="192" t="s">
        <v>455</v>
      </c>
      <c r="B12" s="192"/>
      <c r="C12" s="192"/>
      <c r="D12" s="192"/>
      <c r="E12" s="192"/>
      <c r="F12" s="192"/>
      <c r="G12" s="192"/>
    </row>
    <row r="13" spans="1:7" ht="15" customHeight="1" x14ac:dyDescent="0.25">
      <c r="A13" s="192" t="s">
        <v>456</v>
      </c>
      <c r="B13" s="192"/>
      <c r="C13" s="192"/>
      <c r="D13" s="192"/>
      <c r="E13" s="192"/>
      <c r="F13" s="192"/>
      <c r="G13" s="192"/>
    </row>
    <row r="14" spans="1:7" ht="15" customHeight="1" x14ac:dyDescent="0.25">
      <c r="A14" s="192" t="s">
        <v>457</v>
      </c>
      <c r="B14" s="192"/>
      <c r="C14" s="192"/>
      <c r="D14" s="192"/>
      <c r="E14" s="192"/>
      <c r="F14" s="192"/>
      <c r="G14" s="192"/>
    </row>
    <row r="15" spans="1:7" ht="322.14999999999998" customHeight="1" x14ac:dyDescent="0.25">
      <c r="A15" s="192" t="s">
        <v>445</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446</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447</v>
      </c>
      <c r="B19" s="192"/>
      <c r="C19" s="192"/>
      <c r="D19" s="192"/>
      <c r="E19" s="192"/>
      <c r="F19" s="192"/>
      <c r="G19" s="192"/>
    </row>
    <row r="20" spans="1:7" ht="55.15" customHeight="1" x14ac:dyDescent="0.25">
      <c r="A20" s="192" t="s">
        <v>448</v>
      </c>
      <c r="B20" s="192"/>
      <c r="C20" s="192"/>
      <c r="D20" s="192"/>
      <c r="E20" s="192"/>
      <c r="F20" s="192"/>
      <c r="G20" s="192"/>
    </row>
    <row r="21" spans="1:7" ht="30" customHeight="1" x14ac:dyDescent="0.25">
      <c r="A21" s="192" t="s">
        <v>449</v>
      </c>
      <c r="B21" s="192"/>
      <c r="C21" s="192"/>
      <c r="D21" s="192"/>
      <c r="E21" s="192"/>
      <c r="F21" s="192"/>
      <c r="G21" s="192"/>
    </row>
    <row r="22" spans="1:7" ht="277.89999999999998" customHeight="1" x14ac:dyDescent="0.25">
      <c r="A22" s="191" t="s">
        <v>450</v>
      </c>
      <c r="B22" s="191"/>
      <c r="C22" s="191" t="s">
        <v>451</v>
      </c>
      <c r="D22" s="191"/>
      <c r="E22" s="157"/>
      <c r="F22" s="157"/>
      <c r="G22" s="157"/>
    </row>
    <row r="23" spans="1:7" ht="15" customHeight="1" x14ac:dyDescent="0.25">
      <c r="A23" s="191"/>
      <c r="B23" s="191"/>
      <c r="C23" s="191"/>
      <c r="D23" s="191"/>
      <c r="E23" s="157"/>
      <c r="F23" s="157"/>
      <c r="G23" s="157"/>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80" zoomScale="52" zoomScaleNormal="52" workbookViewId="0">
      <selection activeCell="A376" sqref="A376:F376"/>
    </sheetView>
  </sheetViews>
  <sheetFormatPr baseColWidth="10" defaultColWidth="0" defaultRowHeight="15.75" zeroHeight="1" x14ac:dyDescent="0.25"/>
  <cols>
    <col min="1" max="1" width="30.5703125" style="109" customWidth="1"/>
    <col min="2" max="2" width="66.5703125" style="16" customWidth="1"/>
    <col min="3" max="3" width="41.85546875" style="16" customWidth="1"/>
    <col min="4" max="4" width="50.7109375" style="16" customWidth="1"/>
    <col min="5" max="5" width="74.42578125" style="16" customWidth="1"/>
    <col min="6" max="6" width="68.140625" style="16" customWidth="1"/>
    <col min="7" max="7" width="11.42578125" style="16" customWidth="1"/>
    <col min="8" max="8" width="11.42578125" style="16" hidden="1" customWidth="1"/>
    <col min="9" max="16384" width="11.42578125" style="16" hidden="1"/>
  </cols>
  <sheetData>
    <row r="1" spans="1:18" x14ac:dyDescent="0.25">
      <c r="A1" s="279" t="s">
        <v>573</v>
      </c>
      <c r="B1" s="279"/>
      <c r="C1" s="279"/>
      <c r="D1" s="279"/>
      <c r="E1" s="279"/>
      <c r="F1" s="279"/>
      <c r="G1" s="73"/>
      <c r="H1" s="15"/>
      <c r="I1" s="15"/>
      <c r="J1" s="15"/>
      <c r="K1" s="15"/>
      <c r="L1" s="15"/>
      <c r="M1" s="15"/>
      <c r="N1" s="15"/>
      <c r="O1" s="15"/>
      <c r="P1" s="15"/>
      <c r="Q1" s="15"/>
    </row>
    <row r="2" spans="1:18" x14ac:dyDescent="0.25"/>
    <row r="3" spans="1:18" x14ac:dyDescent="0.25">
      <c r="A3" s="216" t="s">
        <v>0</v>
      </c>
      <c r="B3" s="216"/>
      <c r="C3" s="216"/>
      <c r="D3" s="216"/>
      <c r="E3" s="216"/>
      <c r="F3" s="216"/>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4" t="s">
        <v>408</v>
      </c>
      <c r="B5" s="285"/>
      <c r="C5" s="281" t="s">
        <v>584</v>
      </c>
      <c r="D5" s="282"/>
      <c r="E5" s="282"/>
      <c r="F5" s="283"/>
      <c r="G5"/>
      <c r="H5" s="18"/>
      <c r="I5" s="18"/>
      <c r="J5" s="18"/>
    </row>
    <row r="6" spans="1:18" x14ac:dyDescent="0.25">
      <c r="A6" s="286" t="s">
        <v>6</v>
      </c>
      <c r="B6" s="287"/>
      <c r="C6" s="363">
        <v>65016</v>
      </c>
      <c r="D6" s="364"/>
      <c r="E6" s="364"/>
      <c r="F6" s="365"/>
      <c r="G6" s="136"/>
      <c r="H6" s="18"/>
      <c r="I6" s="18"/>
      <c r="J6" s="18"/>
    </row>
    <row r="7" spans="1:18" ht="46.5" customHeight="1" x14ac:dyDescent="0.25">
      <c r="A7" s="286" t="s">
        <v>7</v>
      </c>
      <c r="B7" s="287"/>
      <c r="C7" s="256" t="s">
        <v>1</v>
      </c>
      <c r="D7" s="292"/>
      <c r="E7" s="292"/>
      <c r="F7" s="257"/>
      <c r="G7" s="136"/>
      <c r="H7" s="18"/>
      <c r="I7" s="18"/>
      <c r="J7" s="18"/>
    </row>
    <row r="8" spans="1:18" ht="27" customHeight="1" x14ac:dyDescent="0.25">
      <c r="A8" s="286" t="s">
        <v>2</v>
      </c>
      <c r="B8" s="287"/>
      <c r="C8" s="366" t="s">
        <v>585</v>
      </c>
      <c r="D8" s="367"/>
      <c r="E8" s="367"/>
      <c r="F8" s="368"/>
      <c r="G8"/>
      <c r="H8" s="18"/>
      <c r="I8" s="18"/>
      <c r="J8" s="18"/>
    </row>
    <row r="9" spans="1:18" x14ac:dyDescent="0.25">
      <c r="A9" s="286" t="s">
        <v>3</v>
      </c>
      <c r="B9" s="287"/>
      <c r="C9" s="226" t="s">
        <v>225</v>
      </c>
      <c r="D9" s="227"/>
      <c r="E9" s="227"/>
      <c r="F9" s="228"/>
      <c r="G9"/>
      <c r="H9" s="18"/>
      <c r="I9" s="18"/>
      <c r="J9" s="18"/>
    </row>
    <row r="10" spans="1:18" x14ac:dyDescent="0.25">
      <c r="A10" s="256" t="s">
        <v>69</v>
      </c>
      <c r="B10" s="257"/>
      <c r="C10" s="226" t="s">
        <v>69</v>
      </c>
      <c r="D10" s="227"/>
      <c r="E10" s="227"/>
      <c r="F10" s="228"/>
      <c r="G10"/>
      <c r="H10" s="18"/>
      <c r="I10" s="18"/>
      <c r="J10" s="18"/>
    </row>
    <row r="11" spans="1:18" ht="42.75" customHeight="1" x14ac:dyDescent="0.25">
      <c r="A11" s="286" t="s">
        <v>428</v>
      </c>
      <c r="B11" s="287"/>
      <c r="C11" s="229" t="s">
        <v>526</v>
      </c>
      <c r="D11" s="230"/>
      <c r="E11" s="230"/>
      <c r="F11" s="231"/>
      <c r="G11"/>
      <c r="H11"/>
      <c r="I11" s="18"/>
      <c r="J11" s="18"/>
    </row>
    <row r="12" spans="1:18" x14ac:dyDescent="0.25">
      <c r="A12" s="256" t="s">
        <v>409</v>
      </c>
      <c r="B12" s="257"/>
      <c r="C12" s="303" t="s">
        <v>624</v>
      </c>
      <c r="D12" s="304"/>
      <c r="E12" s="304"/>
      <c r="F12" s="305"/>
      <c r="G12"/>
      <c r="H12"/>
      <c r="I12" s="18"/>
      <c r="J12" s="18"/>
    </row>
    <row r="13" spans="1:18" x14ac:dyDescent="0.25">
      <c r="A13" s="286" t="s">
        <v>410</v>
      </c>
      <c r="B13" s="288"/>
      <c r="C13" s="293" t="s">
        <v>56</v>
      </c>
      <c r="D13" s="294"/>
      <c r="E13" s="294"/>
      <c r="F13" s="64" t="s">
        <v>60</v>
      </c>
      <c r="G13"/>
      <c r="H13"/>
      <c r="I13"/>
      <c r="J13"/>
      <c r="K13"/>
      <c r="L13"/>
      <c r="M13"/>
      <c r="N13"/>
      <c r="O13"/>
      <c r="P13"/>
      <c r="Q13"/>
      <c r="R13"/>
    </row>
    <row r="14" spans="1:18" x14ac:dyDescent="0.25">
      <c r="A14" s="289"/>
      <c r="B14" s="288"/>
      <c r="C14" s="295" t="s">
        <v>57</v>
      </c>
      <c r="D14" s="296"/>
      <c r="E14" s="296"/>
      <c r="F14" s="65" t="s">
        <v>59</v>
      </c>
      <c r="G14"/>
      <c r="H14"/>
      <c r="I14"/>
      <c r="J14"/>
      <c r="K14"/>
      <c r="L14"/>
      <c r="M14"/>
      <c r="N14"/>
      <c r="O14"/>
      <c r="P14"/>
      <c r="Q14"/>
      <c r="R14"/>
    </row>
    <row r="15" spans="1:18" x14ac:dyDescent="0.25">
      <c r="A15" s="289"/>
      <c r="B15" s="288"/>
      <c r="C15" s="295" t="s">
        <v>571</v>
      </c>
      <c r="D15" s="296"/>
      <c r="E15" s="296"/>
      <c r="F15" s="181"/>
      <c r="G15"/>
      <c r="H15"/>
      <c r="I15"/>
      <c r="J15"/>
      <c r="K15"/>
      <c r="L15"/>
      <c r="M15"/>
      <c r="N15"/>
      <c r="O15"/>
      <c r="P15"/>
      <c r="Q15"/>
      <c r="R15"/>
    </row>
    <row r="16" spans="1:18" x14ac:dyDescent="0.25">
      <c r="A16" s="289"/>
      <c r="B16" s="288"/>
      <c r="C16" s="295" t="s">
        <v>58</v>
      </c>
      <c r="D16" s="296"/>
      <c r="E16" s="296"/>
      <c r="F16" s="65" t="s">
        <v>60</v>
      </c>
      <c r="G16"/>
      <c r="H16"/>
      <c r="I16"/>
      <c r="J16"/>
      <c r="K16"/>
      <c r="L16"/>
      <c r="M16"/>
      <c r="N16"/>
      <c r="O16"/>
      <c r="P16"/>
      <c r="Q16"/>
      <c r="R16"/>
    </row>
    <row r="17" spans="1:12" ht="18.75" customHeight="1" x14ac:dyDescent="0.25">
      <c r="A17" s="286" t="s">
        <v>423</v>
      </c>
      <c r="B17" s="287"/>
      <c r="C17" s="66"/>
      <c r="D17" s="297" t="s">
        <v>76</v>
      </c>
      <c r="E17" s="298"/>
      <c r="F17" s="299"/>
      <c r="G17"/>
      <c r="H17"/>
      <c r="I17" s="18"/>
      <c r="J17" s="18"/>
    </row>
    <row r="18" spans="1:12" x14ac:dyDescent="0.25">
      <c r="A18" s="286"/>
      <c r="B18" s="287"/>
      <c r="C18" s="66"/>
      <c r="D18" s="300" t="s">
        <v>77</v>
      </c>
      <c r="E18" s="301"/>
      <c r="F18" s="302"/>
      <c r="G18"/>
      <c r="H18"/>
      <c r="I18" s="18"/>
      <c r="J18" s="18"/>
    </row>
    <row r="19" spans="1:12" ht="16.5" thickBot="1" x14ac:dyDescent="0.3">
      <c r="A19" s="290"/>
      <c r="B19" s="291"/>
      <c r="C19" s="67" t="s">
        <v>79</v>
      </c>
      <c r="D19" s="370" t="s">
        <v>60</v>
      </c>
      <c r="E19" s="371"/>
      <c r="F19" s="372"/>
      <c r="G19"/>
      <c r="H19"/>
      <c r="I19" s="18"/>
      <c r="J19" s="18"/>
    </row>
    <row r="20" spans="1:12" x14ac:dyDescent="0.25">
      <c r="A20" s="34"/>
      <c r="B20" s="19"/>
      <c r="C20" s="19"/>
      <c r="G20"/>
    </row>
    <row r="21" spans="1:12" x14ac:dyDescent="0.25">
      <c r="I21" s="20"/>
    </row>
    <row r="22" spans="1:12" ht="18.75" customHeight="1" x14ac:dyDescent="0.25">
      <c r="A22" s="155"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79" t="s">
        <v>79</v>
      </c>
      <c r="B26" s="156" t="s">
        <v>570</v>
      </c>
      <c r="C26" s="94"/>
      <c r="D26" s="94"/>
      <c r="E26" s="94"/>
      <c r="F26" s="95"/>
      <c r="H26" s="18"/>
      <c r="I26" s="18"/>
      <c r="J26" s="18"/>
      <c r="K26" s="18"/>
      <c r="L26" s="18"/>
    </row>
    <row r="27" spans="1:12" ht="18.75" customHeight="1" x14ac:dyDescent="0.25">
      <c r="A27" s="114"/>
      <c r="B27" s="156"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73" t="s">
        <v>18</v>
      </c>
      <c r="B30" s="373"/>
      <c r="C30" s="306"/>
      <c r="D30" s="306"/>
      <c r="E30" s="306"/>
      <c r="F30" s="306"/>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580</v>
      </c>
    </row>
    <row r="43" spans="1:8" ht="18.75" customHeight="1" x14ac:dyDescent="0.25">
      <c r="A43" s="160"/>
      <c r="B43" s="160"/>
      <c r="D43"/>
      <c r="E43"/>
    </row>
    <row r="44" spans="1:8" x14ac:dyDescent="0.25">
      <c r="A44" s="113" t="s">
        <v>425</v>
      </c>
      <c r="B44" s="21"/>
      <c r="C44" s="21"/>
      <c r="D44" s="21"/>
      <c r="E44" s="21"/>
      <c r="F44" s="21"/>
      <c r="G44" s="18"/>
    </row>
    <row r="45" spans="1:8" ht="60.75" customHeight="1" x14ac:dyDescent="0.25">
      <c r="A45" s="310" t="s">
        <v>586</v>
      </c>
      <c r="B45" s="369"/>
      <c r="C45" s="369"/>
      <c r="D45" s="369"/>
      <c r="E45" s="369"/>
      <c r="F45" s="369"/>
    </row>
    <row r="46" spans="1:8" x14ac:dyDescent="0.25"/>
    <row r="47" spans="1:8" x14ac:dyDescent="0.25">
      <c r="A47" s="155" t="s">
        <v>175</v>
      </c>
      <c r="B47" s="21"/>
      <c r="C47" s="21"/>
      <c r="D47" s="21"/>
      <c r="E47" s="21"/>
      <c r="F47" s="21"/>
    </row>
    <row r="48" spans="1:8" ht="33.75" customHeight="1" x14ac:dyDescent="0.25">
      <c r="A48" s="307" t="s">
        <v>429</v>
      </c>
      <c r="B48" s="308"/>
      <c r="C48" s="308"/>
      <c r="D48" s="308"/>
      <c r="E48" s="308"/>
      <c r="F48" s="308"/>
    </row>
    <row r="49" spans="1:6" x14ac:dyDescent="0.25"/>
    <row r="50" spans="1:6" ht="31.15" customHeight="1" x14ac:dyDescent="0.25">
      <c r="A50" s="110"/>
      <c r="B50" s="193" t="s">
        <v>461</v>
      </c>
      <c r="C50" s="193"/>
      <c r="D50" s="193"/>
      <c r="E50" s="193"/>
      <c r="F50" s="193"/>
    </row>
    <row r="51" spans="1:6" ht="30" customHeight="1" x14ac:dyDescent="0.25">
      <c r="A51" s="110"/>
      <c r="B51" s="193" t="s">
        <v>462</v>
      </c>
      <c r="C51" s="193"/>
      <c r="D51" s="193"/>
      <c r="E51" s="193"/>
      <c r="F51" s="193"/>
    </row>
    <row r="52" spans="1:6" ht="18.75" customHeight="1" x14ac:dyDescent="0.25">
      <c r="A52" s="110"/>
      <c r="B52" s="193" t="s">
        <v>95</v>
      </c>
      <c r="C52" s="193"/>
      <c r="D52" s="193"/>
      <c r="E52" s="193"/>
      <c r="F52" s="193"/>
    </row>
    <row r="53" spans="1:6" ht="31.15" customHeight="1" x14ac:dyDescent="0.25">
      <c r="A53" s="110"/>
      <c r="B53" s="193" t="s">
        <v>463</v>
      </c>
      <c r="C53" s="193"/>
      <c r="D53" s="193"/>
      <c r="E53" s="193"/>
      <c r="F53" s="193"/>
    </row>
    <row r="54" spans="1:6" ht="18.75" customHeight="1" x14ac:dyDescent="0.25">
      <c r="A54" s="110"/>
      <c r="B54" s="193" t="s">
        <v>464</v>
      </c>
      <c r="C54" s="193"/>
      <c r="D54" s="193"/>
      <c r="E54" s="193"/>
      <c r="F54" s="193"/>
    </row>
    <row r="55" spans="1:6" ht="18.75" customHeight="1" x14ac:dyDescent="0.25">
      <c r="A55" s="110" t="s">
        <v>79</v>
      </c>
      <c r="B55" s="193" t="s">
        <v>465</v>
      </c>
      <c r="C55" s="193"/>
      <c r="D55" s="193"/>
      <c r="E55" s="193"/>
      <c r="F55" s="193"/>
    </row>
    <row r="56" spans="1:6" ht="18.75" customHeight="1" x14ac:dyDescent="0.25">
      <c r="A56" s="110"/>
      <c r="B56" s="193" t="s">
        <v>466</v>
      </c>
      <c r="C56" s="193"/>
      <c r="D56" s="193"/>
      <c r="E56" s="193"/>
      <c r="F56" s="193"/>
    </row>
    <row r="57" spans="1:6" ht="34.9" customHeight="1" x14ac:dyDescent="0.25">
      <c r="A57" s="110"/>
      <c r="B57" s="193" t="s">
        <v>467</v>
      </c>
      <c r="C57" s="193"/>
      <c r="D57" s="193"/>
      <c r="E57" s="193"/>
      <c r="F57" s="193"/>
    </row>
    <row r="58" spans="1:6" ht="47.45" customHeight="1" x14ac:dyDescent="0.25">
      <c r="A58" s="110"/>
      <c r="B58" s="193" t="s">
        <v>468</v>
      </c>
      <c r="C58" s="193"/>
      <c r="D58" s="193"/>
      <c r="E58" s="193"/>
      <c r="F58" s="193"/>
    </row>
    <row r="59" spans="1:6" ht="41.45" customHeight="1" x14ac:dyDescent="0.25">
      <c r="A59" s="110"/>
      <c r="B59" s="193" t="s">
        <v>469</v>
      </c>
      <c r="C59" s="193"/>
      <c r="D59" s="193"/>
      <c r="E59" s="193"/>
      <c r="F59" s="193"/>
    </row>
    <row r="60" spans="1:6" x14ac:dyDescent="0.25"/>
    <row r="61" spans="1:6" x14ac:dyDescent="0.25">
      <c r="A61" s="155" t="s">
        <v>176</v>
      </c>
      <c r="B61" s="21"/>
      <c r="C61" s="21"/>
      <c r="D61" s="21"/>
      <c r="E61" s="21"/>
      <c r="F61" s="21"/>
    </row>
    <row r="62" spans="1:6" ht="36" customHeight="1" x14ac:dyDescent="0.25">
      <c r="A62" s="307" t="s">
        <v>426</v>
      </c>
      <c r="B62" s="308"/>
      <c r="C62" s="308"/>
      <c r="D62" s="308"/>
      <c r="E62" s="308"/>
      <c r="F62" s="308"/>
    </row>
    <row r="63" spans="1:6" x14ac:dyDescent="0.25"/>
    <row r="64" spans="1:6" ht="15.6" customHeight="1" x14ac:dyDescent="0.25">
      <c r="A64" s="110"/>
      <c r="B64" s="236" t="s">
        <v>247</v>
      </c>
      <c r="C64" s="237" t="s">
        <v>243</v>
      </c>
      <c r="D64" s="237" t="s">
        <v>243</v>
      </c>
      <c r="E64" s="237" t="s">
        <v>243</v>
      </c>
      <c r="F64" s="238" t="s">
        <v>243</v>
      </c>
    </row>
    <row r="65" spans="1:6" ht="38.1" customHeight="1" x14ac:dyDescent="0.25">
      <c r="A65" s="110"/>
      <c r="B65" s="236" t="s">
        <v>187</v>
      </c>
      <c r="C65" s="237" t="s">
        <v>241</v>
      </c>
      <c r="D65" s="237" t="s">
        <v>241</v>
      </c>
      <c r="E65" s="237" t="s">
        <v>241</v>
      </c>
      <c r="F65" s="238" t="s">
        <v>241</v>
      </c>
    </row>
    <row r="66" spans="1:6" ht="38.1" customHeight="1" x14ac:dyDescent="0.25">
      <c r="A66" s="110"/>
      <c r="B66" s="236" t="s">
        <v>240</v>
      </c>
      <c r="C66" s="237" t="s">
        <v>242</v>
      </c>
      <c r="D66" s="237" t="s">
        <v>242</v>
      </c>
      <c r="E66" s="237" t="s">
        <v>242</v>
      </c>
      <c r="F66" s="238" t="s">
        <v>242</v>
      </c>
    </row>
    <row r="67" spans="1:6" ht="38.1" customHeight="1" x14ac:dyDescent="0.25">
      <c r="A67" s="110"/>
      <c r="B67" s="236" t="s">
        <v>188</v>
      </c>
      <c r="C67" s="237" t="s">
        <v>244</v>
      </c>
      <c r="D67" s="237" t="s">
        <v>244</v>
      </c>
      <c r="E67" s="237" t="s">
        <v>244</v>
      </c>
      <c r="F67" s="238" t="s">
        <v>244</v>
      </c>
    </row>
    <row r="68" spans="1:6" ht="15.6" customHeight="1" x14ac:dyDescent="0.25">
      <c r="A68" s="110"/>
      <c r="B68" s="236" t="s">
        <v>189</v>
      </c>
      <c r="C68" s="237" t="s">
        <v>245</v>
      </c>
      <c r="D68" s="237" t="s">
        <v>245</v>
      </c>
      <c r="E68" s="237" t="s">
        <v>245</v>
      </c>
      <c r="F68" s="238" t="s">
        <v>245</v>
      </c>
    </row>
    <row r="69" spans="1:6" ht="38.1" customHeight="1" x14ac:dyDescent="0.25">
      <c r="A69" s="110"/>
      <c r="B69" s="236" t="s">
        <v>190</v>
      </c>
      <c r="C69" s="237" t="s">
        <v>246</v>
      </c>
      <c r="D69" s="237" t="s">
        <v>246</v>
      </c>
      <c r="E69" s="237" t="s">
        <v>246</v>
      </c>
      <c r="F69" s="238" t="s">
        <v>246</v>
      </c>
    </row>
    <row r="70" spans="1:6" ht="48" customHeight="1" x14ac:dyDescent="0.25">
      <c r="A70" s="110"/>
      <c r="B70" s="193" t="s">
        <v>258</v>
      </c>
      <c r="C70" s="193" t="s">
        <v>248</v>
      </c>
      <c r="D70" s="193" t="s">
        <v>248</v>
      </c>
      <c r="E70" s="193" t="s">
        <v>248</v>
      </c>
      <c r="F70" s="193" t="s">
        <v>248</v>
      </c>
    </row>
    <row r="71" spans="1:6" x14ac:dyDescent="0.25">
      <c r="A71" s="110"/>
      <c r="B71" s="193" t="s">
        <v>191</v>
      </c>
      <c r="C71" s="193" t="s">
        <v>249</v>
      </c>
      <c r="D71" s="193" t="s">
        <v>249</v>
      </c>
      <c r="E71" s="193" t="s">
        <v>249</v>
      </c>
      <c r="F71" s="193" t="s">
        <v>249</v>
      </c>
    </row>
    <row r="72" spans="1:6" ht="38.1" customHeight="1" x14ac:dyDescent="0.25">
      <c r="A72" s="110"/>
      <c r="B72" s="193" t="s">
        <v>259</v>
      </c>
      <c r="C72" s="193" t="s">
        <v>250</v>
      </c>
      <c r="D72" s="193" t="s">
        <v>250</v>
      </c>
      <c r="E72" s="193" t="s">
        <v>250</v>
      </c>
      <c r="F72" s="193" t="s">
        <v>250</v>
      </c>
    </row>
    <row r="73" spans="1:6" x14ac:dyDescent="0.25">
      <c r="A73" s="110"/>
      <c r="B73" s="193" t="s">
        <v>192</v>
      </c>
      <c r="C73" s="193" t="s">
        <v>251</v>
      </c>
      <c r="D73" s="193" t="s">
        <v>251</v>
      </c>
      <c r="E73" s="193" t="s">
        <v>251</v>
      </c>
      <c r="F73" s="193" t="s">
        <v>251</v>
      </c>
    </row>
    <row r="74" spans="1:6" ht="38.1" customHeight="1" x14ac:dyDescent="0.25">
      <c r="A74" s="110"/>
      <c r="B74" s="193" t="s">
        <v>193</v>
      </c>
      <c r="C74" s="193" t="s">
        <v>252</v>
      </c>
      <c r="D74" s="193" t="s">
        <v>252</v>
      </c>
      <c r="E74" s="193" t="s">
        <v>252</v>
      </c>
      <c r="F74" s="193" t="s">
        <v>252</v>
      </c>
    </row>
    <row r="75" spans="1:6" ht="38.1" customHeight="1" x14ac:dyDescent="0.25">
      <c r="A75" s="110"/>
      <c r="B75" s="193" t="s">
        <v>194</v>
      </c>
      <c r="C75" s="193" t="s">
        <v>253</v>
      </c>
      <c r="D75" s="193" t="s">
        <v>253</v>
      </c>
      <c r="E75" s="193" t="s">
        <v>253</v>
      </c>
      <c r="F75" s="193" t="s">
        <v>253</v>
      </c>
    </row>
    <row r="76" spans="1:6" ht="38.1" customHeight="1" x14ac:dyDescent="0.25">
      <c r="A76" s="110"/>
      <c r="B76" s="193" t="s">
        <v>195</v>
      </c>
      <c r="C76" s="193" t="s">
        <v>254</v>
      </c>
      <c r="D76" s="193" t="s">
        <v>254</v>
      </c>
      <c r="E76" s="193" t="s">
        <v>254</v>
      </c>
      <c r="F76" s="193" t="s">
        <v>254</v>
      </c>
    </row>
    <row r="77" spans="1:6" ht="38.1" customHeight="1" x14ac:dyDescent="0.25">
      <c r="A77" s="110"/>
      <c r="B77" s="193" t="s">
        <v>260</v>
      </c>
      <c r="C77" s="193" t="s">
        <v>255</v>
      </c>
      <c r="D77" s="193" t="s">
        <v>255</v>
      </c>
      <c r="E77" s="193" t="s">
        <v>255</v>
      </c>
      <c r="F77" s="193" t="s">
        <v>255</v>
      </c>
    </row>
    <row r="78" spans="1:6" ht="38.1" customHeight="1" x14ac:dyDescent="0.25">
      <c r="A78" s="110"/>
      <c r="B78" s="193" t="s">
        <v>196</v>
      </c>
      <c r="C78" s="193" t="s">
        <v>256</v>
      </c>
      <c r="D78" s="193" t="s">
        <v>256</v>
      </c>
      <c r="E78" s="193" t="s">
        <v>256</v>
      </c>
      <c r="F78" s="193" t="s">
        <v>256</v>
      </c>
    </row>
    <row r="79" spans="1:6" ht="49.5" customHeight="1" x14ac:dyDescent="0.25">
      <c r="A79" s="110"/>
      <c r="B79" s="193" t="s">
        <v>261</v>
      </c>
      <c r="C79" s="193" t="s">
        <v>257</v>
      </c>
      <c r="D79" s="193" t="s">
        <v>257</v>
      </c>
      <c r="E79" s="193" t="s">
        <v>257</v>
      </c>
      <c r="F79" s="193" t="s">
        <v>257</v>
      </c>
    </row>
    <row r="80" spans="1:6" ht="38.1" customHeight="1" x14ac:dyDescent="0.25">
      <c r="A80" s="110"/>
      <c r="B80" s="193" t="s">
        <v>270</v>
      </c>
      <c r="C80" s="193" t="s">
        <v>262</v>
      </c>
      <c r="D80" s="193" t="s">
        <v>262</v>
      </c>
      <c r="E80" s="193" t="s">
        <v>262</v>
      </c>
      <c r="F80" s="193" t="s">
        <v>262</v>
      </c>
    </row>
    <row r="81" spans="1:6" x14ac:dyDescent="0.25">
      <c r="A81" s="110"/>
      <c r="B81" s="193" t="s">
        <v>271</v>
      </c>
      <c r="C81" s="193" t="s">
        <v>263</v>
      </c>
      <c r="D81" s="193" t="s">
        <v>263</v>
      </c>
      <c r="E81" s="193" t="s">
        <v>263</v>
      </c>
      <c r="F81" s="193" t="s">
        <v>263</v>
      </c>
    </row>
    <row r="82" spans="1:6" x14ac:dyDescent="0.25">
      <c r="A82" s="110"/>
      <c r="B82" s="193" t="s">
        <v>272</v>
      </c>
      <c r="C82" s="193" t="s">
        <v>264</v>
      </c>
      <c r="D82" s="193" t="s">
        <v>264</v>
      </c>
      <c r="E82" s="193" t="s">
        <v>264</v>
      </c>
      <c r="F82" s="193" t="s">
        <v>264</v>
      </c>
    </row>
    <row r="83" spans="1:6" ht="38.1" customHeight="1" x14ac:dyDescent="0.25">
      <c r="A83" s="110"/>
      <c r="B83" s="193" t="s">
        <v>197</v>
      </c>
      <c r="C83" s="193" t="s">
        <v>265</v>
      </c>
      <c r="D83" s="193" t="s">
        <v>265</v>
      </c>
      <c r="E83" s="193" t="s">
        <v>265</v>
      </c>
      <c r="F83" s="193" t="s">
        <v>265</v>
      </c>
    </row>
    <row r="84" spans="1:6" x14ac:dyDescent="0.25">
      <c r="A84" s="110"/>
      <c r="B84" s="193" t="s">
        <v>198</v>
      </c>
      <c r="C84" s="193" t="s">
        <v>266</v>
      </c>
      <c r="D84" s="193" t="s">
        <v>266</v>
      </c>
      <c r="E84" s="193" t="s">
        <v>266</v>
      </c>
      <c r="F84" s="193" t="s">
        <v>266</v>
      </c>
    </row>
    <row r="85" spans="1:6" x14ac:dyDescent="0.25">
      <c r="A85" s="110"/>
      <c r="B85" s="193" t="s">
        <v>199</v>
      </c>
      <c r="C85" s="193" t="s">
        <v>267</v>
      </c>
      <c r="D85" s="193" t="s">
        <v>267</v>
      </c>
      <c r="E85" s="193" t="s">
        <v>267</v>
      </c>
      <c r="F85" s="193" t="s">
        <v>267</v>
      </c>
    </row>
    <row r="86" spans="1:6" x14ac:dyDescent="0.25">
      <c r="A86" s="110"/>
      <c r="B86" s="193" t="s">
        <v>384</v>
      </c>
      <c r="C86" s="193" t="s">
        <v>268</v>
      </c>
      <c r="D86" s="193" t="s">
        <v>268</v>
      </c>
      <c r="E86" s="193" t="s">
        <v>268</v>
      </c>
      <c r="F86" s="193" t="s">
        <v>268</v>
      </c>
    </row>
    <row r="87" spans="1:6" ht="38.1" customHeight="1" x14ac:dyDescent="0.25">
      <c r="A87" s="110"/>
      <c r="B87" s="193" t="s">
        <v>385</v>
      </c>
      <c r="C87" s="193" t="s">
        <v>269</v>
      </c>
      <c r="D87" s="193" t="s">
        <v>269</v>
      </c>
      <c r="E87" s="193" t="s">
        <v>269</v>
      </c>
      <c r="F87" s="193" t="s">
        <v>269</v>
      </c>
    </row>
    <row r="88" spans="1:6" ht="35.1" customHeight="1" x14ac:dyDescent="0.25">
      <c r="A88" s="110"/>
      <c r="B88" s="193" t="s">
        <v>283</v>
      </c>
      <c r="C88" s="193" t="s">
        <v>273</v>
      </c>
      <c r="D88" s="193" t="s">
        <v>273</v>
      </c>
      <c r="E88" s="193" t="s">
        <v>273</v>
      </c>
      <c r="F88" s="193" t="s">
        <v>273</v>
      </c>
    </row>
    <row r="89" spans="1:6" x14ac:dyDescent="0.25">
      <c r="A89" s="110"/>
      <c r="B89" s="193" t="s">
        <v>200</v>
      </c>
      <c r="C89" s="193" t="s">
        <v>274</v>
      </c>
      <c r="D89" s="193" t="s">
        <v>274</v>
      </c>
      <c r="E89" s="193" t="s">
        <v>274</v>
      </c>
      <c r="F89" s="193" t="s">
        <v>274</v>
      </c>
    </row>
    <row r="90" spans="1:6" ht="38.1" customHeight="1" x14ac:dyDescent="0.25">
      <c r="A90" s="110"/>
      <c r="B90" s="193" t="s">
        <v>284</v>
      </c>
      <c r="C90" s="193" t="s">
        <v>275</v>
      </c>
      <c r="D90" s="193" t="s">
        <v>275</v>
      </c>
      <c r="E90" s="193" t="s">
        <v>275</v>
      </c>
      <c r="F90" s="193" t="s">
        <v>275</v>
      </c>
    </row>
    <row r="91" spans="1:6" ht="38.1" customHeight="1" x14ac:dyDescent="0.25">
      <c r="A91" s="110"/>
      <c r="B91" s="193" t="s">
        <v>201</v>
      </c>
      <c r="C91" s="193" t="s">
        <v>276</v>
      </c>
      <c r="D91" s="193" t="s">
        <v>276</v>
      </c>
      <c r="E91" s="193" t="s">
        <v>276</v>
      </c>
      <c r="F91" s="193" t="s">
        <v>276</v>
      </c>
    </row>
    <row r="92" spans="1:6" ht="38.1" customHeight="1" x14ac:dyDescent="0.25">
      <c r="A92" s="110"/>
      <c r="B92" s="193" t="s">
        <v>285</v>
      </c>
      <c r="C92" s="193" t="s">
        <v>277</v>
      </c>
      <c r="D92" s="193" t="s">
        <v>277</v>
      </c>
      <c r="E92" s="193" t="s">
        <v>277</v>
      </c>
      <c r="F92" s="193" t="s">
        <v>277</v>
      </c>
    </row>
    <row r="93" spans="1:6" ht="19.149999999999999" customHeight="1" x14ac:dyDescent="0.25">
      <c r="A93" s="110"/>
      <c r="B93" s="193" t="s">
        <v>286</v>
      </c>
      <c r="C93" s="193" t="s">
        <v>278</v>
      </c>
      <c r="D93" s="193" t="s">
        <v>278</v>
      </c>
      <c r="E93" s="193" t="s">
        <v>278</v>
      </c>
      <c r="F93" s="193" t="s">
        <v>278</v>
      </c>
    </row>
    <row r="94" spans="1:6" ht="38.1" customHeight="1" x14ac:dyDescent="0.25">
      <c r="A94" s="110"/>
      <c r="B94" s="193" t="s">
        <v>287</v>
      </c>
      <c r="C94" s="193" t="s">
        <v>279</v>
      </c>
      <c r="D94" s="193" t="s">
        <v>279</v>
      </c>
      <c r="E94" s="193" t="s">
        <v>279</v>
      </c>
      <c r="F94" s="193" t="s">
        <v>279</v>
      </c>
    </row>
    <row r="95" spans="1:6" ht="38.1" customHeight="1" x14ac:dyDescent="0.25">
      <c r="A95" s="110"/>
      <c r="B95" s="193" t="s">
        <v>202</v>
      </c>
      <c r="C95" s="193" t="s">
        <v>280</v>
      </c>
      <c r="D95" s="193" t="s">
        <v>280</v>
      </c>
      <c r="E95" s="193" t="s">
        <v>280</v>
      </c>
      <c r="F95" s="193" t="s">
        <v>280</v>
      </c>
    </row>
    <row r="96" spans="1:6" ht="70.5" customHeight="1" x14ac:dyDescent="0.25">
      <c r="A96" s="110"/>
      <c r="B96" s="193" t="s">
        <v>288</v>
      </c>
      <c r="C96" s="193" t="s">
        <v>281</v>
      </c>
      <c r="D96" s="193" t="s">
        <v>281</v>
      </c>
      <c r="E96" s="193" t="s">
        <v>281</v>
      </c>
      <c r="F96" s="193" t="s">
        <v>281</v>
      </c>
    </row>
    <row r="97" spans="1:6" ht="38.1" customHeight="1" x14ac:dyDescent="0.25">
      <c r="A97" s="110"/>
      <c r="B97" s="193" t="s">
        <v>289</v>
      </c>
      <c r="C97" s="193" t="s">
        <v>282</v>
      </c>
      <c r="D97" s="193" t="s">
        <v>282</v>
      </c>
      <c r="E97" s="193" t="s">
        <v>282</v>
      </c>
      <c r="F97" s="193" t="s">
        <v>282</v>
      </c>
    </row>
    <row r="98" spans="1:6" x14ac:dyDescent="0.25">
      <c r="A98" s="110"/>
      <c r="B98" s="193" t="s">
        <v>299</v>
      </c>
      <c r="C98" s="193" t="s">
        <v>290</v>
      </c>
      <c r="D98" s="193" t="s">
        <v>290</v>
      </c>
      <c r="E98" s="193" t="s">
        <v>290</v>
      </c>
      <c r="F98" s="193" t="s">
        <v>290</v>
      </c>
    </row>
    <row r="99" spans="1:6" x14ac:dyDescent="0.25">
      <c r="A99" s="110"/>
      <c r="B99" s="193" t="s">
        <v>203</v>
      </c>
      <c r="C99" s="193" t="s">
        <v>291</v>
      </c>
      <c r="D99" s="193" t="s">
        <v>291</v>
      </c>
      <c r="E99" s="193" t="s">
        <v>291</v>
      </c>
      <c r="F99" s="193" t="s">
        <v>291</v>
      </c>
    </row>
    <row r="100" spans="1:6" x14ac:dyDescent="0.25">
      <c r="A100" s="110"/>
      <c r="B100" s="193" t="s">
        <v>300</v>
      </c>
      <c r="C100" s="193" t="s">
        <v>292</v>
      </c>
      <c r="D100" s="193" t="s">
        <v>292</v>
      </c>
      <c r="E100" s="193" t="s">
        <v>292</v>
      </c>
      <c r="F100" s="193" t="s">
        <v>292</v>
      </c>
    </row>
    <row r="101" spans="1:6" x14ac:dyDescent="0.25">
      <c r="A101" s="110"/>
      <c r="B101" s="193" t="s">
        <v>301</v>
      </c>
      <c r="C101" s="193" t="s">
        <v>293</v>
      </c>
      <c r="D101" s="193" t="s">
        <v>293</v>
      </c>
      <c r="E101" s="193" t="s">
        <v>293</v>
      </c>
      <c r="F101" s="193" t="s">
        <v>293</v>
      </c>
    </row>
    <row r="102" spans="1:6" x14ac:dyDescent="0.25">
      <c r="A102" s="110"/>
      <c r="B102" s="193" t="s">
        <v>302</v>
      </c>
      <c r="C102" s="193" t="s">
        <v>294</v>
      </c>
      <c r="D102" s="193" t="s">
        <v>294</v>
      </c>
      <c r="E102" s="193" t="s">
        <v>294</v>
      </c>
      <c r="F102" s="193" t="s">
        <v>294</v>
      </c>
    </row>
    <row r="103" spans="1:6" x14ac:dyDescent="0.25">
      <c r="A103" s="110"/>
      <c r="B103" s="193" t="s">
        <v>204</v>
      </c>
      <c r="C103" s="193" t="s">
        <v>295</v>
      </c>
      <c r="D103" s="193" t="s">
        <v>295</v>
      </c>
      <c r="E103" s="193" t="s">
        <v>295</v>
      </c>
      <c r="F103" s="193" t="s">
        <v>295</v>
      </c>
    </row>
    <row r="104" spans="1:6" x14ac:dyDescent="0.25">
      <c r="A104" s="110"/>
      <c r="B104" s="193" t="s">
        <v>205</v>
      </c>
      <c r="C104" s="193" t="s">
        <v>296</v>
      </c>
      <c r="D104" s="193" t="s">
        <v>296</v>
      </c>
      <c r="E104" s="193" t="s">
        <v>296</v>
      </c>
      <c r="F104" s="193" t="s">
        <v>296</v>
      </c>
    </row>
    <row r="105" spans="1:6" x14ac:dyDescent="0.25">
      <c r="A105" s="110"/>
      <c r="B105" s="193" t="s">
        <v>303</v>
      </c>
      <c r="C105" s="193" t="s">
        <v>297</v>
      </c>
      <c r="D105" s="193" t="s">
        <v>297</v>
      </c>
      <c r="E105" s="193" t="s">
        <v>297</v>
      </c>
      <c r="F105" s="193" t="s">
        <v>297</v>
      </c>
    </row>
    <row r="106" spans="1:6" x14ac:dyDescent="0.25">
      <c r="A106" s="110"/>
      <c r="B106" s="193" t="s">
        <v>304</v>
      </c>
      <c r="C106" s="193" t="s">
        <v>298</v>
      </c>
      <c r="D106" s="193" t="s">
        <v>298</v>
      </c>
      <c r="E106" s="193" t="s">
        <v>298</v>
      </c>
      <c r="F106" s="193" t="s">
        <v>298</v>
      </c>
    </row>
    <row r="107" spans="1:6" ht="38.1" customHeight="1" x14ac:dyDescent="0.25">
      <c r="A107" s="110" t="s">
        <v>79</v>
      </c>
      <c r="B107" s="193" t="s">
        <v>206</v>
      </c>
      <c r="C107" s="193" t="s">
        <v>305</v>
      </c>
      <c r="D107" s="193" t="s">
        <v>305</v>
      </c>
      <c r="E107" s="193" t="s">
        <v>305</v>
      </c>
      <c r="F107" s="193" t="s">
        <v>305</v>
      </c>
    </row>
    <row r="108" spans="1:6" ht="38.1" customHeight="1" x14ac:dyDescent="0.25">
      <c r="A108" s="110" t="s">
        <v>79</v>
      </c>
      <c r="B108" s="193" t="s">
        <v>316</v>
      </c>
      <c r="C108" s="193" t="s">
        <v>306</v>
      </c>
      <c r="D108" s="193" t="s">
        <v>306</v>
      </c>
      <c r="E108" s="193" t="s">
        <v>306</v>
      </c>
      <c r="F108" s="193" t="s">
        <v>306</v>
      </c>
    </row>
    <row r="109" spans="1:6" ht="49.5" customHeight="1" x14ac:dyDescent="0.25">
      <c r="A109" s="110" t="s">
        <v>79</v>
      </c>
      <c r="B109" s="193" t="s">
        <v>207</v>
      </c>
      <c r="C109" s="193" t="s">
        <v>307</v>
      </c>
      <c r="D109" s="193" t="s">
        <v>307</v>
      </c>
      <c r="E109" s="193" t="s">
        <v>307</v>
      </c>
      <c r="F109" s="193" t="s">
        <v>307</v>
      </c>
    </row>
    <row r="110" spans="1:6" ht="38.1" customHeight="1" x14ac:dyDescent="0.25">
      <c r="A110" s="110" t="s">
        <v>79</v>
      </c>
      <c r="B110" s="193" t="s">
        <v>208</v>
      </c>
      <c r="C110" s="193" t="s">
        <v>308</v>
      </c>
      <c r="D110" s="193" t="s">
        <v>308</v>
      </c>
      <c r="E110" s="193" t="s">
        <v>308</v>
      </c>
      <c r="F110" s="193" t="s">
        <v>308</v>
      </c>
    </row>
    <row r="111" spans="1:6" ht="38.1" customHeight="1" x14ac:dyDescent="0.25">
      <c r="A111" s="110" t="s">
        <v>79</v>
      </c>
      <c r="B111" s="193" t="s">
        <v>209</v>
      </c>
      <c r="C111" s="193" t="s">
        <v>309</v>
      </c>
      <c r="D111" s="193" t="s">
        <v>309</v>
      </c>
      <c r="E111" s="193" t="s">
        <v>309</v>
      </c>
      <c r="F111" s="193" t="s">
        <v>309</v>
      </c>
    </row>
    <row r="112" spans="1:6" ht="31.15" customHeight="1" x14ac:dyDescent="0.25">
      <c r="A112" s="110" t="s">
        <v>79</v>
      </c>
      <c r="B112" s="193" t="s">
        <v>210</v>
      </c>
      <c r="C112" s="193" t="s">
        <v>310</v>
      </c>
      <c r="D112" s="193" t="s">
        <v>310</v>
      </c>
      <c r="E112" s="193" t="s">
        <v>310</v>
      </c>
      <c r="F112" s="193" t="s">
        <v>310</v>
      </c>
    </row>
    <row r="113" spans="1:6" ht="38.1" customHeight="1" x14ac:dyDescent="0.25">
      <c r="A113" s="110" t="s">
        <v>79</v>
      </c>
      <c r="B113" s="193" t="s">
        <v>211</v>
      </c>
      <c r="C113" s="193" t="s">
        <v>311</v>
      </c>
      <c r="D113" s="193" t="s">
        <v>311</v>
      </c>
      <c r="E113" s="193" t="s">
        <v>311</v>
      </c>
      <c r="F113" s="193" t="s">
        <v>311</v>
      </c>
    </row>
    <row r="114" spans="1:6" ht="38.1" customHeight="1" x14ac:dyDescent="0.25">
      <c r="A114" s="110"/>
      <c r="B114" s="193" t="s">
        <v>212</v>
      </c>
      <c r="C114" s="193" t="s">
        <v>312</v>
      </c>
      <c r="D114" s="193" t="s">
        <v>312</v>
      </c>
      <c r="E114" s="193" t="s">
        <v>312</v>
      </c>
      <c r="F114" s="193" t="s">
        <v>312</v>
      </c>
    </row>
    <row r="115" spans="1:6" ht="38.1" customHeight="1" x14ac:dyDescent="0.25">
      <c r="A115" s="110"/>
      <c r="B115" s="193" t="s">
        <v>213</v>
      </c>
      <c r="C115" s="193" t="s">
        <v>313</v>
      </c>
      <c r="D115" s="193" t="s">
        <v>313</v>
      </c>
      <c r="E115" s="193" t="s">
        <v>313</v>
      </c>
      <c r="F115" s="193" t="s">
        <v>313</v>
      </c>
    </row>
    <row r="116" spans="1:6" ht="38.1" customHeight="1" x14ac:dyDescent="0.25">
      <c r="A116" s="110" t="s">
        <v>79</v>
      </c>
      <c r="B116" s="193" t="s">
        <v>214</v>
      </c>
      <c r="C116" s="193" t="s">
        <v>314</v>
      </c>
      <c r="D116" s="193" t="s">
        <v>314</v>
      </c>
      <c r="E116" s="193" t="s">
        <v>314</v>
      </c>
      <c r="F116" s="193" t="s">
        <v>314</v>
      </c>
    </row>
    <row r="117" spans="1:6" ht="38.1" customHeight="1" x14ac:dyDescent="0.25">
      <c r="A117" s="110"/>
      <c r="B117" s="193" t="s">
        <v>215</v>
      </c>
      <c r="C117" s="193" t="s">
        <v>315</v>
      </c>
      <c r="D117" s="193" t="s">
        <v>315</v>
      </c>
      <c r="E117" s="193" t="s">
        <v>315</v>
      </c>
      <c r="F117" s="193" t="s">
        <v>315</v>
      </c>
    </row>
    <row r="118" spans="1:6" ht="33" customHeight="1" x14ac:dyDescent="0.25">
      <c r="A118" s="110"/>
      <c r="B118" s="193" t="s">
        <v>324</v>
      </c>
      <c r="C118" s="193" t="s">
        <v>317</v>
      </c>
      <c r="D118" s="193" t="s">
        <v>317</v>
      </c>
      <c r="E118" s="193" t="s">
        <v>317</v>
      </c>
      <c r="F118" s="193" t="s">
        <v>317</v>
      </c>
    </row>
    <row r="119" spans="1:6" x14ac:dyDescent="0.25">
      <c r="A119" s="110"/>
      <c r="B119" s="193" t="s">
        <v>386</v>
      </c>
      <c r="C119" s="193" t="s">
        <v>318</v>
      </c>
      <c r="D119" s="193" t="s">
        <v>318</v>
      </c>
      <c r="E119" s="193" t="s">
        <v>318</v>
      </c>
      <c r="F119" s="193" t="s">
        <v>318</v>
      </c>
    </row>
    <row r="120" spans="1:6" x14ac:dyDescent="0.25">
      <c r="A120" s="110"/>
      <c r="B120" s="193" t="s">
        <v>325</v>
      </c>
      <c r="C120" s="193" t="s">
        <v>319</v>
      </c>
      <c r="D120" s="193" t="s">
        <v>319</v>
      </c>
      <c r="E120" s="193" t="s">
        <v>319</v>
      </c>
      <c r="F120" s="193" t="s">
        <v>319</v>
      </c>
    </row>
    <row r="121" spans="1:6" x14ac:dyDescent="0.25">
      <c r="A121" s="110"/>
      <c r="B121" s="193" t="s">
        <v>326</v>
      </c>
      <c r="C121" s="193" t="s">
        <v>320</v>
      </c>
      <c r="D121" s="193" t="s">
        <v>320</v>
      </c>
      <c r="E121" s="193" t="s">
        <v>320</v>
      </c>
      <c r="F121" s="193" t="s">
        <v>320</v>
      </c>
    </row>
    <row r="122" spans="1:6" x14ac:dyDescent="0.25">
      <c r="A122" s="110"/>
      <c r="B122" s="193" t="s">
        <v>327</v>
      </c>
      <c r="C122" s="193" t="s">
        <v>321</v>
      </c>
      <c r="D122" s="193" t="s">
        <v>321</v>
      </c>
      <c r="E122" s="193" t="s">
        <v>321</v>
      </c>
      <c r="F122" s="193" t="s">
        <v>321</v>
      </c>
    </row>
    <row r="123" spans="1:6" x14ac:dyDescent="0.25">
      <c r="A123" s="110"/>
      <c r="B123" s="378" t="s">
        <v>387</v>
      </c>
      <c r="C123" s="379" t="s">
        <v>322</v>
      </c>
      <c r="D123" s="379" t="s">
        <v>322</v>
      </c>
      <c r="E123" s="379" t="s">
        <v>322</v>
      </c>
      <c r="F123" s="380" t="s">
        <v>322</v>
      </c>
    </row>
    <row r="124" spans="1:6" x14ac:dyDescent="0.25">
      <c r="A124" s="110"/>
      <c r="B124" s="193" t="s">
        <v>388</v>
      </c>
      <c r="C124" s="193" t="s">
        <v>323</v>
      </c>
      <c r="D124" s="193" t="s">
        <v>323</v>
      </c>
      <c r="E124" s="193" t="s">
        <v>323</v>
      </c>
      <c r="F124" s="193" t="s">
        <v>323</v>
      </c>
    </row>
    <row r="125" spans="1:6" ht="52.5" customHeight="1" x14ac:dyDescent="0.25">
      <c r="A125" s="110"/>
      <c r="B125" s="193" t="s">
        <v>341</v>
      </c>
      <c r="C125" s="193" t="s">
        <v>328</v>
      </c>
      <c r="D125" s="193" t="s">
        <v>328</v>
      </c>
      <c r="E125" s="193" t="s">
        <v>328</v>
      </c>
      <c r="F125" s="193" t="s">
        <v>328</v>
      </c>
    </row>
    <row r="126" spans="1:6" x14ac:dyDescent="0.25">
      <c r="A126" s="110"/>
      <c r="B126" s="193" t="s">
        <v>342</v>
      </c>
      <c r="C126" s="193" t="s">
        <v>329</v>
      </c>
      <c r="D126" s="193" t="s">
        <v>329</v>
      </c>
      <c r="E126" s="193" t="s">
        <v>329</v>
      </c>
      <c r="F126" s="193" t="s">
        <v>329</v>
      </c>
    </row>
    <row r="127" spans="1:6" x14ac:dyDescent="0.25">
      <c r="A127" s="110"/>
      <c r="B127" s="193" t="s">
        <v>343</v>
      </c>
      <c r="C127" s="193" t="s">
        <v>330</v>
      </c>
      <c r="D127" s="193" t="s">
        <v>330</v>
      </c>
      <c r="E127" s="193" t="s">
        <v>330</v>
      </c>
      <c r="F127" s="193" t="s">
        <v>330</v>
      </c>
    </row>
    <row r="128" spans="1:6" ht="34.15" customHeight="1" x14ac:dyDescent="0.25">
      <c r="A128" s="110"/>
      <c r="B128" s="193" t="s">
        <v>344</v>
      </c>
      <c r="C128" s="193" t="s">
        <v>331</v>
      </c>
      <c r="D128" s="193" t="s">
        <v>331</v>
      </c>
      <c r="E128" s="193" t="s">
        <v>331</v>
      </c>
      <c r="F128" s="193" t="s">
        <v>331</v>
      </c>
    </row>
    <row r="129" spans="1:6" x14ac:dyDescent="0.25">
      <c r="A129" s="110"/>
      <c r="B129" s="193" t="s">
        <v>345</v>
      </c>
      <c r="C129" s="193" t="s">
        <v>332</v>
      </c>
      <c r="D129" s="193" t="s">
        <v>332</v>
      </c>
      <c r="E129" s="193" t="s">
        <v>332</v>
      </c>
      <c r="F129" s="193" t="s">
        <v>332</v>
      </c>
    </row>
    <row r="130" spans="1:6" ht="57.75" customHeight="1" x14ac:dyDescent="0.25">
      <c r="A130" s="110"/>
      <c r="B130" s="193" t="s">
        <v>346</v>
      </c>
      <c r="C130" s="193" t="s">
        <v>333</v>
      </c>
      <c r="D130" s="193" t="s">
        <v>333</v>
      </c>
      <c r="E130" s="193" t="s">
        <v>333</v>
      </c>
      <c r="F130" s="193" t="s">
        <v>333</v>
      </c>
    </row>
    <row r="131" spans="1:6" ht="54.75" customHeight="1" x14ac:dyDescent="0.25">
      <c r="A131" s="110"/>
      <c r="B131" s="193" t="s">
        <v>347</v>
      </c>
      <c r="C131" s="193" t="s">
        <v>334</v>
      </c>
      <c r="D131" s="193" t="s">
        <v>334</v>
      </c>
      <c r="E131" s="193" t="s">
        <v>334</v>
      </c>
      <c r="F131" s="193" t="s">
        <v>334</v>
      </c>
    </row>
    <row r="132" spans="1:6" ht="37.15" customHeight="1" x14ac:dyDescent="0.25">
      <c r="A132" s="110"/>
      <c r="B132" s="193" t="s">
        <v>348</v>
      </c>
      <c r="C132" s="193" t="s">
        <v>335</v>
      </c>
      <c r="D132" s="193" t="s">
        <v>335</v>
      </c>
      <c r="E132" s="193" t="s">
        <v>335</v>
      </c>
      <c r="F132" s="193" t="s">
        <v>335</v>
      </c>
    </row>
    <row r="133" spans="1:6" ht="49.9" customHeight="1" x14ac:dyDescent="0.25">
      <c r="A133" s="110"/>
      <c r="B133" s="193" t="s">
        <v>349</v>
      </c>
      <c r="C133" s="193" t="s">
        <v>336</v>
      </c>
      <c r="D133" s="193" t="s">
        <v>336</v>
      </c>
      <c r="E133" s="193" t="s">
        <v>336</v>
      </c>
      <c r="F133" s="193" t="s">
        <v>336</v>
      </c>
    </row>
    <row r="134" spans="1:6" ht="51.6" customHeight="1" x14ac:dyDescent="0.25">
      <c r="A134" s="110"/>
      <c r="B134" s="193" t="s">
        <v>350</v>
      </c>
      <c r="C134" s="193" t="s">
        <v>337</v>
      </c>
      <c r="D134" s="193" t="s">
        <v>337</v>
      </c>
      <c r="E134" s="193" t="s">
        <v>337</v>
      </c>
      <c r="F134" s="193" t="s">
        <v>337</v>
      </c>
    </row>
    <row r="135" spans="1:6" x14ac:dyDescent="0.25">
      <c r="A135" s="110"/>
      <c r="B135" s="193" t="s">
        <v>351</v>
      </c>
      <c r="C135" s="193" t="s">
        <v>338</v>
      </c>
      <c r="D135" s="193" t="s">
        <v>338</v>
      </c>
      <c r="E135" s="193" t="s">
        <v>338</v>
      </c>
      <c r="F135" s="193" t="s">
        <v>338</v>
      </c>
    </row>
    <row r="136" spans="1:6" x14ac:dyDescent="0.25">
      <c r="A136" s="110"/>
      <c r="B136" s="378" t="s">
        <v>352</v>
      </c>
      <c r="C136" s="379" t="s">
        <v>339</v>
      </c>
      <c r="D136" s="379" t="s">
        <v>339</v>
      </c>
      <c r="E136" s="379" t="s">
        <v>339</v>
      </c>
      <c r="F136" s="380" t="s">
        <v>339</v>
      </c>
    </row>
    <row r="137" spans="1:6" x14ac:dyDescent="0.25">
      <c r="A137" s="110"/>
      <c r="B137" s="378" t="s">
        <v>353</v>
      </c>
      <c r="C137" s="379" t="s">
        <v>340</v>
      </c>
      <c r="D137" s="379" t="s">
        <v>340</v>
      </c>
      <c r="E137" s="379" t="s">
        <v>340</v>
      </c>
      <c r="F137" s="380" t="s">
        <v>340</v>
      </c>
    </row>
    <row r="138" spans="1:6" x14ac:dyDescent="0.25">
      <c r="A138" s="110"/>
      <c r="B138" s="193" t="s">
        <v>364</v>
      </c>
      <c r="C138" s="193" t="s">
        <v>354</v>
      </c>
      <c r="D138" s="193" t="s">
        <v>354</v>
      </c>
      <c r="E138" s="193" t="s">
        <v>354</v>
      </c>
      <c r="F138" s="193" t="s">
        <v>354</v>
      </c>
    </row>
    <row r="139" spans="1:6" ht="35.450000000000003" customHeight="1" x14ac:dyDescent="0.25">
      <c r="A139" s="110"/>
      <c r="B139" s="193" t="s">
        <v>363</v>
      </c>
      <c r="C139" s="193" t="s">
        <v>355</v>
      </c>
      <c r="D139" s="193" t="s">
        <v>355</v>
      </c>
      <c r="E139" s="193" t="s">
        <v>355</v>
      </c>
      <c r="F139" s="193" t="s">
        <v>355</v>
      </c>
    </row>
    <row r="140" spans="1:6" ht="33" customHeight="1" x14ac:dyDescent="0.25">
      <c r="A140" s="110"/>
      <c r="B140" s="193" t="s">
        <v>365</v>
      </c>
      <c r="C140" s="193" t="s">
        <v>356</v>
      </c>
      <c r="D140" s="193" t="s">
        <v>356</v>
      </c>
      <c r="E140" s="193" t="s">
        <v>356</v>
      </c>
      <c r="F140" s="193" t="s">
        <v>356</v>
      </c>
    </row>
    <row r="141" spans="1:6" x14ac:dyDescent="0.25">
      <c r="A141" s="110"/>
      <c r="B141" s="193" t="s">
        <v>366</v>
      </c>
      <c r="C141" s="193" t="s">
        <v>357</v>
      </c>
      <c r="D141" s="193" t="s">
        <v>357</v>
      </c>
      <c r="E141" s="193" t="s">
        <v>357</v>
      </c>
      <c r="F141" s="193" t="s">
        <v>357</v>
      </c>
    </row>
    <row r="142" spans="1:6" x14ac:dyDescent="0.25">
      <c r="A142" s="110"/>
      <c r="B142" s="193" t="s">
        <v>367</v>
      </c>
      <c r="C142" s="193" t="s">
        <v>358</v>
      </c>
      <c r="D142" s="193" t="s">
        <v>358</v>
      </c>
      <c r="E142" s="193" t="s">
        <v>358</v>
      </c>
      <c r="F142" s="193" t="s">
        <v>358</v>
      </c>
    </row>
    <row r="143" spans="1:6" ht="32.450000000000003" customHeight="1" x14ac:dyDescent="0.25">
      <c r="A143" s="110"/>
      <c r="B143" s="193" t="s">
        <v>368</v>
      </c>
      <c r="C143" s="193" t="s">
        <v>359</v>
      </c>
      <c r="D143" s="193" t="s">
        <v>359</v>
      </c>
      <c r="E143" s="193" t="s">
        <v>359</v>
      </c>
      <c r="F143" s="193" t="s">
        <v>359</v>
      </c>
    </row>
    <row r="144" spans="1:6" x14ac:dyDescent="0.25">
      <c r="A144" s="110"/>
      <c r="B144" s="193" t="s">
        <v>369</v>
      </c>
      <c r="C144" s="193" t="s">
        <v>360</v>
      </c>
      <c r="D144" s="193" t="s">
        <v>360</v>
      </c>
      <c r="E144" s="193" t="s">
        <v>360</v>
      </c>
      <c r="F144" s="193" t="s">
        <v>360</v>
      </c>
    </row>
    <row r="145" spans="1:6" x14ac:dyDescent="0.25">
      <c r="A145" s="110"/>
      <c r="B145" s="193" t="s">
        <v>370</v>
      </c>
      <c r="C145" s="193" t="s">
        <v>361</v>
      </c>
      <c r="D145" s="193" t="s">
        <v>361</v>
      </c>
      <c r="E145" s="193" t="s">
        <v>361</v>
      </c>
      <c r="F145" s="193" t="s">
        <v>361</v>
      </c>
    </row>
    <row r="146" spans="1:6" ht="34.15" customHeight="1" x14ac:dyDescent="0.25">
      <c r="A146" s="110"/>
      <c r="B146" s="193" t="s">
        <v>371</v>
      </c>
      <c r="C146" s="193" t="s">
        <v>362</v>
      </c>
      <c r="D146" s="193" t="s">
        <v>362</v>
      </c>
      <c r="E146" s="193" t="s">
        <v>362</v>
      </c>
      <c r="F146" s="193" t="s">
        <v>362</v>
      </c>
    </row>
    <row r="147" spans="1:6" x14ac:dyDescent="0.25">
      <c r="A147" s="110"/>
      <c r="B147" s="193" t="s">
        <v>378</v>
      </c>
      <c r="C147" s="193" t="s">
        <v>372</v>
      </c>
      <c r="D147" s="193" t="s">
        <v>372</v>
      </c>
      <c r="E147" s="193" t="s">
        <v>372</v>
      </c>
      <c r="F147" s="193" t="s">
        <v>372</v>
      </c>
    </row>
    <row r="148" spans="1:6" x14ac:dyDescent="0.25">
      <c r="A148" s="110"/>
      <c r="B148" s="193" t="s">
        <v>379</v>
      </c>
      <c r="C148" s="193" t="s">
        <v>373</v>
      </c>
      <c r="D148" s="193" t="s">
        <v>373</v>
      </c>
      <c r="E148" s="193" t="s">
        <v>373</v>
      </c>
      <c r="F148" s="193" t="s">
        <v>373</v>
      </c>
    </row>
    <row r="149" spans="1:6" x14ac:dyDescent="0.25">
      <c r="A149" s="110"/>
      <c r="B149" s="193" t="s">
        <v>380</v>
      </c>
      <c r="C149" s="193" t="s">
        <v>374</v>
      </c>
      <c r="D149" s="193" t="s">
        <v>374</v>
      </c>
      <c r="E149" s="193" t="s">
        <v>374</v>
      </c>
      <c r="F149" s="193" t="s">
        <v>374</v>
      </c>
    </row>
    <row r="150" spans="1:6" x14ac:dyDescent="0.25">
      <c r="A150" s="110"/>
      <c r="B150" s="193" t="s">
        <v>381</v>
      </c>
      <c r="C150" s="193" t="s">
        <v>375</v>
      </c>
      <c r="D150" s="193" t="s">
        <v>375</v>
      </c>
      <c r="E150" s="193" t="s">
        <v>375</v>
      </c>
      <c r="F150" s="193" t="s">
        <v>375</v>
      </c>
    </row>
    <row r="151" spans="1:6" x14ac:dyDescent="0.25">
      <c r="A151" s="110"/>
      <c r="B151" s="193" t="s">
        <v>382</v>
      </c>
      <c r="C151" s="193" t="s">
        <v>376</v>
      </c>
      <c r="D151" s="193" t="s">
        <v>376</v>
      </c>
      <c r="E151" s="193" t="s">
        <v>376</v>
      </c>
      <c r="F151" s="193" t="s">
        <v>376</v>
      </c>
    </row>
    <row r="152" spans="1:6" x14ac:dyDescent="0.25">
      <c r="A152" s="110"/>
      <c r="B152" s="193" t="s">
        <v>383</v>
      </c>
      <c r="C152" s="193" t="s">
        <v>377</v>
      </c>
      <c r="D152" s="193" t="s">
        <v>377</v>
      </c>
      <c r="E152" s="193" t="s">
        <v>377</v>
      </c>
      <c r="F152" s="193" t="s">
        <v>377</v>
      </c>
    </row>
    <row r="153" spans="1:6" ht="15" customHeight="1" x14ac:dyDescent="0.25"/>
    <row r="154" spans="1:6" ht="19.5" customHeight="1" x14ac:dyDescent="0.25">
      <c r="A154" s="155" t="s">
        <v>177</v>
      </c>
      <c r="B154" s="21"/>
      <c r="C154" s="21"/>
      <c r="D154" s="21"/>
      <c r="E154" s="21"/>
      <c r="F154" s="21"/>
    </row>
    <row r="155" spans="1:6" ht="34.5" customHeight="1" x14ac:dyDescent="0.25">
      <c r="A155" s="307" t="s">
        <v>427</v>
      </c>
      <c r="B155" s="308"/>
      <c r="C155" s="308"/>
      <c r="D155" s="308"/>
      <c r="E155" s="308"/>
      <c r="F155" s="308"/>
    </row>
    <row r="156" spans="1:6" ht="16.5" thickBot="1" x14ac:dyDescent="0.3"/>
    <row r="157" spans="1:6" ht="54.95" customHeight="1" x14ac:dyDescent="0.25">
      <c r="A157" s="167"/>
      <c r="B157" s="247" t="s">
        <v>491</v>
      </c>
      <c r="C157" s="248"/>
      <c r="D157" s="248"/>
      <c r="E157" s="248"/>
      <c r="F157" s="249"/>
    </row>
    <row r="158" spans="1:6" ht="32.450000000000003" customHeight="1" x14ac:dyDescent="0.25">
      <c r="A158" s="120"/>
      <c r="B158" s="236" t="s">
        <v>470</v>
      </c>
      <c r="C158" s="237"/>
      <c r="D158" s="237"/>
      <c r="E158" s="237"/>
      <c r="F158" s="239"/>
    </row>
    <row r="159" spans="1:6" ht="15.6" customHeight="1" x14ac:dyDescent="0.25">
      <c r="A159" s="120"/>
      <c r="B159" s="236" t="s">
        <v>471</v>
      </c>
      <c r="C159" s="237"/>
      <c r="D159" s="237"/>
      <c r="E159" s="237"/>
      <c r="F159" s="239"/>
    </row>
    <row r="160" spans="1:6" ht="33" customHeight="1" x14ac:dyDescent="0.25">
      <c r="A160" s="120"/>
      <c r="B160" s="236" t="s">
        <v>472</v>
      </c>
      <c r="C160" s="237"/>
      <c r="D160" s="237"/>
      <c r="E160" s="237"/>
      <c r="F160" s="239"/>
    </row>
    <row r="161" spans="1:6" ht="15.6" customHeight="1" x14ac:dyDescent="0.25">
      <c r="A161" s="120"/>
      <c r="B161" s="236" t="s">
        <v>473</v>
      </c>
      <c r="C161" s="237"/>
      <c r="D161" s="237"/>
      <c r="E161" s="237"/>
      <c r="F161" s="239"/>
    </row>
    <row r="162" spans="1:6" ht="38.1" customHeight="1" x14ac:dyDescent="0.25">
      <c r="A162" s="120"/>
      <c r="B162" s="236" t="s">
        <v>492</v>
      </c>
      <c r="C162" s="237"/>
      <c r="D162" s="237"/>
      <c r="E162" s="237"/>
      <c r="F162" s="239"/>
    </row>
    <row r="163" spans="1:6" ht="38.1" customHeight="1" x14ac:dyDescent="0.25">
      <c r="A163" s="120"/>
      <c r="B163" s="236" t="s">
        <v>493</v>
      </c>
      <c r="C163" s="237"/>
      <c r="D163" s="237"/>
      <c r="E163" s="237"/>
      <c r="F163" s="239"/>
    </row>
    <row r="164" spans="1:6" ht="38.1" customHeight="1" x14ac:dyDescent="0.25">
      <c r="A164" s="120"/>
      <c r="B164" s="236" t="s">
        <v>474</v>
      </c>
      <c r="C164" s="237"/>
      <c r="D164" s="237"/>
      <c r="E164" s="237"/>
      <c r="F164" s="239"/>
    </row>
    <row r="165" spans="1:6" ht="38.1" customHeight="1" x14ac:dyDescent="0.25">
      <c r="A165" s="120"/>
      <c r="B165" s="236" t="s">
        <v>494</v>
      </c>
      <c r="C165" s="237"/>
      <c r="D165" s="237"/>
      <c r="E165" s="237"/>
      <c r="F165" s="239"/>
    </row>
    <row r="166" spans="1:6" ht="38.1" customHeight="1" x14ac:dyDescent="0.25">
      <c r="A166" s="120"/>
      <c r="B166" s="236" t="s">
        <v>495</v>
      </c>
      <c r="C166" s="237"/>
      <c r="D166" s="237"/>
      <c r="E166" s="237"/>
      <c r="F166" s="239"/>
    </row>
    <row r="167" spans="1:6" ht="38.1" customHeight="1" x14ac:dyDescent="0.25">
      <c r="A167" s="120"/>
      <c r="B167" s="236" t="s">
        <v>475</v>
      </c>
      <c r="C167" s="237"/>
      <c r="D167" s="237"/>
      <c r="E167" s="237"/>
      <c r="F167" s="239"/>
    </row>
    <row r="168" spans="1:6" ht="15.6" customHeight="1" x14ac:dyDescent="0.25">
      <c r="A168" s="120"/>
      <c r="B168" s="236" t="s">
        <v>476</v>
      </c>
      <c r="C168" s="237"/>
      <c r="D168" s="237"/>
      <c r="E168" s="237"/>
      <c r="F168" s="239"/>
    </row>
    <row r="169" spans="1:6" ht="38.1" customHeight="1" x14ac:dyDescent="0.25">
      <c r="A169" s="120"/>
      <c r="B169" s="236" t="s">
        <v>496</v>
      </c>
      <c r="C169" s="237"/>
      <c r="D169" s="237"/>
      <c r="E169" s="237"/>
      <c r="F169" s="239"/>
    </row>
    <row r="170" spans="1:6" ht="49.5" customHeight="1" x14ac:dyDescent="0.25">
      <c r="A170" s="120"/>
      <c r="B170" s="236" t="s">
        <v>497</v>
      </c>
      <c r="C170" s="237"/>
      <c r="D170" s="237"/>
      <c r="E170" s="237"/>
      <c r="F170" s="239"/>
    </row>
    <row r="171" spans="1:6" ht="38.1" customHeight="1" x14ac:dyDescent="0.25">
      <c r="A171" s="120"/>
      <c r="B171" s="236" t="s">
        <v>477</v>
      </c>
      <c r="C171" s="237"/>
      <c r="D171" s="237"/>
      <c r="E171" s="237"/>
      <c r="F171" s="239"/>
    </row>
    <row r="172" spans="1:6" ht="38.1" customHeight="1" x14ac:dyDescent="0.25">
      <c r="A172" s="120"/>
      <c r="B172" s="236" t="s">
        <v>478</v>
      </c>
      <c r="C172" s="237"/>
      <c r="D172" s="237"/>
      <c r="E172" s="237"/>
      <c r="F172" s="239"/>
    </row>
    <row r="173" spans="1:6" ht="15.6" customHeight="1" x14ac:dyDescent="0.25">
      <c r="A173" s="120"/>
      <c r="B173" s="236" t="s">
        <v>498</v>
      </c>
      <c r="C173" s="237"/>
      <c r="D173" s="237"/>
      <c r="E173" s="237"/>
      <c r="F173" s="239"/>
    </row>
    <row r="174" spans="1:6" ht="15.6" customHeight="1" x14ac:dyDescent="0.25">
      <c r="A174" s="120"/>
      <c r="B174" s="236" t="s">
        <v>479</v>
      </c>
      <c r="C174" s="237"/>
      <c r="D174" s="237"/>
      <c r="E174" s="237"/>
      <c r="F174" s="239"/>
    </row>
    <row r="175" spans="1:6" ht="47.25" customHeight="1" x14ac:dyDescent="0.25">
      <c r="A175" s="120"/>
      <c r="B175" s="236" t="s">
        <v>499</v>
      </c>
      <c r="C175" s="237"/>
      <c r="D175" s="237"/>
      <c r="E175" s="237"/>
      <c r="F175" s="239"/>
    </row>
    <row r="176" spans="1:6" ht="15.6" customHeight="1" x14ac:dyDescent="0.25">
      <c r="A176" s="120"/>
      <c r="B176" s="236" t="s">
        <v>500</v>
      </c>
      <c r="C176" s="237"/>
      <c r="D176" s="237"/>
      <c r="E176" s="237"/>
      <c r="F176" s="239"/>
    </row>
    <row r="177" spans="1:6" ht="15.6" customHeight="1" x14ac:dyDescent="0.25">
      <c r="A177" s="120"/>
      <c r="B177" s="236" t="s">
        <v>501</v>
      </c>
      <c r="C177" s="237"/>
      <c r="D177" s="237"/>
      <c r="E177" s="237"/>
      <c r="F177" s="239"/>
    </row>
    <row r="178" spans="1:6" ht="34.5" customHeight="1" x14ac:dyDescent="0.25">
      <c r="A178" s="120"/>
      <c r="B178" s="236" t="s">
        <v>502</v>
      </c>
      <c r="C178" s="237"/>
      <c r="D178" s="237"/>
      <c r="E178" s="237"/>
      <c r="F178" s="239"/>
    </row>
    <row r="179" spans="1:6" ht="15.6" customHeight="1" x14ac:dyDescent="0.25">
      <c r="A179" s="120"/>
      <c r="B179" s="236" t="s">
        <v>503</v>
      </c>
      <c r="C179" s="237"/>
      <c r="D179" s="237"/>
      <c r="E179" s="237"/>
      <c r="F179" s="239"/>
    </row>
    <row r="180" spans="1:6" ht="38.1" customHeight="1" x14ac:dyDescent="0.25">
      <c r="A180" s="120"/>
      <c r="B180" s="236" t="s">
        <v>504</v>
      </c>
      <c r="C180" s="237"/>
      <c r="D180" s="237"/>
      <c r="E180" s="237"/>
      <c r="F180" s="239"/>
    </row>
    <row r="181" spans="1:6" x14ac:dyDescent="0.25">
      <c r="A181" s="120"/>
      <c r="B181" s="236" t="s">
        <v>480</v>
      </c>
      <c r="C181" s="237"/>
      <c r="D181" s="237"/>
      <c r="E181" s="237"/>
      <c r="F181" s="239"/>
    </row>
    <row r="182" spans="1:6" ht="38.1" customHeight="1" x14ac:dyDescent="0.25">
      <c r="A182" s="120"/>
      <c r="B182" s="236" t="s">
        <v>481</v>
      </c>
      <c r="C182" s="237"/>
      <c r="D182" s="237"/>
      <c r="E182" s="237"/>
      <c r="F182" s="239"/>
    </row>
    <row r="183" spans="1:6" ht="38.1" customHeight="1" x14ac:dyDescent="0.25">
      <c r="A183" s="120"/>
      <c r="B183" s="236" t="s">
        <v>482</v>
      </c>
      <c r="C183" s="237"/>
      <c r="D183" s="237"/>
      <c r="E183" s="237"/>
      <c r="F183" s="239"/>
    </row>
    <row r="184" spans="1:6" ht="46.15" customHeight="1" x14ac:dyDescent="0.25">
      <c r="A184" s="120"/>
      <c r="B184" s="236" t="s">
        <v>483</v>
      </c>
      <c r="C184" s="237"/>
      <c r="D184" s="237"/>
      <c r="E184" s="237"/>
      <c r="F184" s="239"/>
    </row>
    <row r="185" spans="1:6" ht="38.1" customHeight="1" x14ac:dyDescent="0.25">
      <c r="A185" s="120"/>
      <c r="B185" s="236" t="s">
        <v>505</v>
      </c>
      <c r="C185" s="237"/>
      <c r="D185" s="237"/>
      <c r="E185" s="237"/>
      <c r="F185" s="239"/>
    </row>
    <row r="186" spans="1:6" ht="30.6" customHeight="1" x14ac:dyDescent="0.25">
      <c r="A186" s="120"/>
      <c r="B186" s="236" t="s">
        <v>506</v>
      </c>
      <c r="C186" s="237"/>
      <c r="D186" s="237"/>
      <c r="E186" s="237"/>
      <c r="F186" s="239"/>
    </row>
    <row r="187" spans="1:6" ht="38.1" customHeight="1" x14ac:dyDescent="0.25">
      <c r="A187" s="120" t="s">
        <v>79</v>
      </c>
      <c r="B187" s="236" t="s">
        <v>507</v>
      </c>
      <c r="C187" s="237"/>
      <c r="D187" s="237"/>
      <c r="E187" s="237"/>
      <c r="F187" s="239"/>
    </row>
    <row r="188" spans="1:6" x14ac:dyDescent="0.25">
      <c r="A188" s="120"/>
      <c r="B188" s="236" t="s">
        <v>513</v>
      </c>
      <c r="C188" s="237"/>
      <c r="D188" s="237"/>
      <c r="E188" s="237"/>
      <c r="F188" s="239"/>
    </row>
    <row r="189" spans="1:6" ht="15.6" customHeight="1" x14ac:dyDescent="0.25">
      <c r="A189" s="393" t="s">
        <v>79</v>
      </c>
      <c r="B189" s="236" t="s">
        <v>484</v>
      </c>
      <c r="C189" s="237"/>
      <c r="D189" s="237"/>
      <c r="E189" s="237"/>
      <c r="F189" s="239"/>
    </row>
    <row r="190" spans="1:6" ht="39.6" customHeight="1" x14ac:dyDescent="0.25">
      <c r="A190" s="120"/>
      <c r="B190" s="236" t="s">
        <v>508</v>
      </c>
      <c r="C190" s="237"/>
      <c r="D190" s="237"/>
      <c r="E190" s="237"/>
      <c r="F190" s="239"/>
    </row>
    <row r="191" spans="1:6" ht="15.6" customHeight="1" x14ac:dyDescent="0.25">
      <c r="A191" s="120"/>
      <c r="B191" s="236" t="s">
        <v>485</v>
      </c>
      <c r="C191" s="237"/>
      <c r="D191" s="237"/>
      <c r="E191" s="237"/>
      <c r="F191" s="239"/>
    </row>
    <row r="192" spans="1:6" ht="39.6" customHeight="1" x14ac:dyDescent="0.25">
      <c r="A192" s="120"/>
      <c r="B192" s="236" t="s">
        <v>509</v>
      </c>
      <c r="C192" s="237"/>
      <c r="D192" s="237"/>
      <c r="E192" s="237"/>
      <c r="F192" s="239"/>
    </row>
    <row r="193" spans="1:6" ht="15.6" customHeight="1" x14ac:dyDescent="0.25">
      <c r="A193" s="120"/>
      <c r="B193" s="236" t="s">
        <v>486</v>
      </c>
      <c r="C193" s="237"/>
      <c r="D193" s="237"/>
      <c r="E193" s="237"/>
      <c r="F193" s="239"/>
    </row>
    <row r="194" spans="1:6" x14ac:dyDescent="0.25">
      <c r="A194" s="120"/>
      <c r="B194" s="236" t="s">
        <v>487</v>
      </c>
      <c r="C194" s="237"/>
      <c r="D194" s="237"/>
      <c r="E194" s="237"/>
      <c r="F194" s="239"/>
    </row>
    <row r="195" spans="1:6" ht="15.6" customHeight="1" x14ac:dyDescent="0.25">
      <c r="A195" s="120"/>
      <c r="B195" s="236" t="s">
        <v>488</v>
      </c>
      <c r="C195" s="237"/>
      <c r="D195" s="237"/>
      <c r="E195" s="237"/>
      <c r="F195" s="239"/>
    </row>
    <row r="196" spans="1:6" ht="16.899999999999999" customHeight="1" x14ac:dyDescent="0.25">
      <c r="A196" s="120"/>
      <c r="B196" s="236" t="s">
        <v>489</v>
      </c>
      <c r="C196" s="237"/>
      <c r="D196" s="237"/>
      <c r="E196" s="237"/>
      <c r="F196" s="239"/>
    </row>
    <row r="197" spans="1:6" ht="15.6" customHeight="1" x14ac:dyDescent="0.25">
      <c r="A197" s="120"/>
      <c r="B197" s="236" t="s">
        <v>510</v>
      </c>
      <c r="C197" s="237"/>
      <c r="D197" s="237"/>
      <c r="E197" s="237"/>
      <c r="F197" s="239"/>
    </row>
    <row r="198" spans="1:6" ht="15.6" customHeight="1" x14ac:dyDescent="0.25">
      <c r="A198" s="120"/>
      <c r="B198" s="236" t="s">
        <v>490</v>
      </c>
      <c r="C198" s="237"/>
      <c r="D198" s="237"/>
      <c r="E198" s="237"/>
      <c r="F198" s="239"/>
    </row>
    <row r="199" spans="1:6" ht="33" customHeight="1" x14ac:dyDescent="0.25">
      <c r="A199" s="120"/>
      <c r="B199" s="236" t="s">
        <v>511</v>
      </c>
      <c r="C199" s="237"/>
      <c r="D199" s="237"/>
      <c r="E199" s="237"/>
      <c r="F199" s="239"/>
    </row>
    <row r="200" spans="1:6" ht="18.600000000000001" customHeight="1" thickBot="1" x14ac:dyDescent="0.3">
      <c r="A200" s="123"/>
      <c r="B200" s="374" t="s">
        <v>512</v>
      </c>
      <c r="C200" s="375"/>
      <c r="D200" s="375"/>
      <c r="E200" s="375"/>
      <c r="F200" s="376"/>
    </row>
    <row r="201" spans="1:6" x14ac:dyDescent="0.25"/>
    <row r="202" spans="1:6" ht="18" customHeight="1" x14ac:dyDescent="0.25">
      <c r="A202" s="155" t="s">
        <v>178</v>
      </c>
      <c r="B202" s="69"/>
      <c r="C202" s="21"/>
      <c r="D202" s="21"/>
      <c r="E202" s="21"/>
      <c r="F202" s="21"/>
    </row>
    <row r="203" spans="1:6" x14ac:dyDescent="0.25"/>
    <row r="204" spans="1:6" ht="32.450000000000003" customHeight="1" x14ac:dyDescent="0.25">
      <c r="A204" s="377" t="s">
        <v>21</v>
      </c>
      <c r="B204" s="377"/>
      <c r="C204" s="377"/>
      <c r="D204" s="377"/>
      <c r="E204" s="377"/>
      <c r="F204" s="377"/>
    </row>
    <row r="205" spans="1:6" ht="20.25" customHeight="1" x14ac:dyDescent="0.25">
      <c r="A205" s="309" t="s">
        <v>173</v>
      </c>
      <c r="B205" s="309"/>
      <c r="C205" s="309"/>
      <c r="D205" s="309"/>
      <c r="E205" s="309"/>
      <c r="F205" s="309"/>
    </row>
    <row r="206" spans="1:6" ht="20.25" customHeight="1" x14ac:dyDescent="0.25">
      <c r="A206" s="311" t="s">
        <v>424</v>
      </c>
      <c r="B206" s="311"/>
      <c r="C206" s="311"/>
      <c r="D206" s="311"/>
      <c r="E206" s="311"/>
      <c r="F206" s="311"/>
    </row>
    <row r="207" spans="1:6" s="29" customFormat="1" ht="409.5" customHeight="1" x14ac:dyDescent="0.25">
      <c r="A207" s="395" t="s">
        <v>633</v>
      </c>
      <c r="B207" s="395"/>
      <c r="C207" s="395"/>
      <c r="D207" s="395"/>
      <c r="E207" s="395"/>
      <c r="F207" s="395"/>
    </row>
    <row r="208" spans="1:6" x14ac:dyDescent="0.25"/>
    <row r="209" spans="1:17" x14ac:dyDescent="0.25">
      <c r="A209" s="151" t="s">
        <v>234</v>
      </c>
      <c r="B209" s="96"/>
      <c r="C209" s="97"/>
      <c r="D209" s="97"/>
      <c r="E209" s="97"/>
      <c r="F209" s="97"/>
    </row>
    <row r="210" spans="1:17" ht="39" customHeight="1" x14ac:dyDescent="0.25">
      <c r="A210" s="232" t="s">
        <v>233</v>
      </c>
      <c r="B210" s="232"/>
      <c r="C210" s="232"/>
      <c r="D210" s="232"/>
      <c r="E210" s="232"/>
      <c r="F210" s="232"/>
    </row>
    <row r="211" spans="1:17" x14ac:dyDescent="0.25">
      <c r="A211" s="309" t="s">
        <v>173</v>
      </c>
      <c r="B211" s="309"/>
      <c r="C211" s="309"/>
      <c r="D211" s="309"/>
      <c r="E211" s="309"/>
      <c r="F211" s="309"/>
    </row>
    <row r="212" spans="1:17" ht="20.25" customHeight="1" x14ac:dyDescent="0.25">
      <c r="A212" s="311" t="s">
        <v>424</v>
      </c>
      <c r="B212" s="311"/>
      <c r="C212" s="311"/>
      <c r="D212" s="311"/>
      <c r="E212" s="311"/>
      <c r="F212" s="311"/>
    </row>
    <row r="213" spans="1:17" ht="237.75" customHeight="1" x14ac:dyDescent="0.25">
      <c r="A213" s="252" t="s">
        <v>587</v>
      </c>
      <c r="B213" s="252"/>
      <c r="C213" s="252"/>
      <c r="D213" s="252"/>
      <c r="E213" s="252"/>
      <c r="F213" s="252"/>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x14ac:dyDescent="0.25">
      <c r="A216" s="250" t="s">
        <v>69</v>
      </c>
      <c r="B216" s="250"/>
      <c r="C216" s="250"/>
      <c r="D216" s="250"/>
      <c r="E216" s="250"/>
      <c r="F216" s="250"/>
    </row>
    <row r="217" spans="1:17" x14ac:dyDescent="0.25"/>
    <row r="218" spans="1:17" x14ac:dyDescent="0.25">
      <c r="A218" s="115" t="s">
        <v>62</v>
      </c>
      <c r="B218" s="21"/>
      <c r="C218" s="21"/>
      <c r="D218" s="21"/>
      <c r="E218" s="21"/>
      <c r="F218" s="21"/>
    </row>
    <row r="219" spans="1:17" ht="36" customHeight="1" x14ac:dyDescent="0.25">
      <c r="A219" s="233" t="s">
        <v>551</v>
      </c>
      <c r="B219" s="234"/>
      <c r="C219" s="234"/>
      <c r="D219" s="234"/>
      <c r="E219" s="234"/>
      <c r="F219" s="234"/>
    </row>
    <row r="220" spans="1:17" x14ac:dyDescent="0.25">
      <c r="A220" s="309" t="s">
        <v>173</v>
      </c>
      <c r="B220" s="309"/>
      <c r="C220" s="309"/>
      <c r="D220" s="309"/>
      <c r="E220" s="309"/>
      <c r="F220" s="309"/>
    </row>
    <row r="221" spans="1:17" ht="20.25" customHeight="1" x14ac:dyDescent="0.25">
      <c r="A221" s="311" t="s">
        <v>431</v>
      </c>
      <c r="B221" s="311"/>
      <c r="C221" s="311"/>
      <c r="D221" s="311"/>
      <c r="E221" s="311"/>
      <c r="F221" s="311"/>
    </row>
    <row r="222" spans="1:17" s="29" customFormat="1" ht="408.75" customHeight="1" x14ac:dyDescent="0.25">
      <c r="A222" s="310" t="s">
        <v>588</v>
      </c>
      <c r="B222" s="310"/>
      <c r="C222" s="310"/>
      <c r="D222" s="310"/>
      <c r="E222" s="310"/>
      <c r="F222" s="310"/>
    </row>
    <row r="223" spans="1:17" x14ac:dyDescent="0.25">
      <c r="A223" s="115" t="s">
        <v>22</v>
      </c>
      <c r="B223" s="21"/>
      <c r="C223" s="21"/>
      <c r="D223" s="21"/>
      <c r="E223" s="21"/>
      <c r="F223" s="21"/>
    </row>
    <row r="224" spans="1:17" x14ac:dyDescent="0.25"/>
    <row r="225" spans="1:6" x14ac:dyDescent="0.25">
      <c r="A225" s="155"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5"/>
      <c r="E227" s="146"/>
      <c r="F227" s="147"/>
    </row>
    <row r="228" spans="1:6" x14ac:dyDescent="0.25">
      <c r="A228" s="337" t="s">
        <v>23</v>
      </c>
      <c r="B228" s="100" t="s">
        <v>153</v>
      </c>
      <c r="C228" s="74" t="s">
        <v>79</v>
      </c>
      <c r="D228" s="148"/>
      <c r="E228" s="149"/>
      <c r="F228" s="150"/>
    </row>
    <row r="229" spans="1:6" ht="53.25" customHeight="1" x14ac:dyDescent="0.25">
      <c r="A229" s="338"/>
      <c r="B229" s="100" t="s">
        <v>152</v>
      </c>
      <c r="C229" s="74"/>
      <c r="D229" s="332"/>
      <c r="E229" s="230"/>
      <c r="F229" s="231"/>
    </row>
    <row r="230" spans="1:6" ht="45" customHeight="1" thickBot="1" x14ac:dyDescent="0.3">
      <c r="A230" s="339"/>
      <c r="B230" s="101" t="s">
        <v>407</v>
      </c>
      <c r="C230" s="75"/>
      <c r="D230" s="333"/>
      <c r="E230" s="334"/>
      <c r="F230" s="335"/>
    </row>
    <row r="231" spans="1:6" ht="27" customHeight="1" x14ac:dyDescent="0.25"/>
    <row r="232" spans="1:6" x14ac:dyDescent="0.25">
      <c r="A232" s="155"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3" t="s">
        <v>155</v>
      </c>
      <c r="E234" s="272" t="s">
        <v>430</v>
      </c>
      <c r="F234" s="273"/>
    </row>
    <row r="235" spans="1:6" ht="75" customHeight="1" x14ac:dyDescent="0.25">
      <c r="A235" s="267" t="s">
        <v>24</v>
      </c>
      <c r="B235" s="260" t="s">
        <v>432</v>
      </c>
      <c r="C235" s="260"/>
      <c r="D235" s="74"/>
      <c r="E235" s="340"/>
      <c r="F235" s="341"/>
    </row>
    <row r="236" spans="1:6" ht="36" customHeight="1" x14ac:dyDescent="0.25">
      <c r="A236" s="267"/>
      <c r="B236" s="260" t="s">
        <v>170</v>
      </c>
      <c r="C236" s="260"/>
      <c r="D236" s="74"/>
      <c r="E236" s="340"/>
      <c r="F236" s="341"/>
    </row>
    <row r="237" spans="1:6" ht="38.25" customHeight="1" x14ac:dyDescent="0.25">
      <c r="A237" s="267"/>
      <c r="B237" s="260" t="s">
        <v>171</v>
      </c>
      <c r="C237" s="260"/>
      <c r="D237" s="74"/>
      <c r="E237" s="340"/>
      <c r="F237" s="341"/>
    </row>
    <row r="238" spans="1:6" ht="36" customHeight="1" x14ac:dyDescent="0.25">
      <c r="A238" s="267"/>
      <c r="B238" s="260" t="s">
        <v>160</v>
      </c>
      <c r="C238" s="260"/>
      <c r="D238" s="74"/>
      <c r="E238" s="53"/>
      <c r="F238" s="23"/>
    </row>
    <row r="239" spans="1:6" x14ac:dyDescent="0.25">
      <c r="A239" s="267"/>
      <c r="B239" s="260" t="s">
        <v>123</v>
      </c>
      <c r="C239" s="260"/>
      <c r="D239" s="74"/>
      <c r="E239" s="340"/>
      <c r="F239" s="341"/>
    </row>
    <row r="240" spans="1:6" x14ac:dyDescent="0.25"/>
    <row r="241" spans="1:6" x14ac:dyDescent="0.25">
      <c r="A241" s="155"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68" t="s">
        <v>24</v>
      </c>
      <c r="B244" s="235" t="s">
        <v>144</v>
      </c>
      <c r="C244" s="235"/>
      <c r="D244" s="235"/>
      <c r="E244" s="235"/>
      <c r="F244" s="78"/>
    </row>
    <row r="245" spans="1:6" ht="21.75" customHeight="1" x14ac:dyDescent="0.25">
      <c r="A245" s="268"/>
      <c r="B245" s="235" t="s">
        <v>145</v>
      </c>
      <c r="C245" s="235"/>
      <c r="D245" s="235"/>
      <c r="E245" s="235"/>
      <c r="F245" s="78"/>
    </row>
    <row r="246" spans="1:6" ht="52.5" customHeight="1" x14ac:dyDescent="0.25">
      <c r="A246" s="268"/>
      <c r="B246" s="362" t="s">
        <v>146</v>
      </c>
      <c r="C246" s="362"/>
      <c r="D246" s="362"/>
      <c r="E246" s="362"/>
      <c r="F246" s="78"/>
    </row>
    <row r="247" spans="1:6" ht="34.5" customHeight="1" thickBot="1" x14ac:dyDescent="0.3">
      <c r="A247" s="269"/>
      <c r="B247" s="315" t="s">
        <v>147</v>
      </c>
      <c r="C247" s="315"/>
      <c r="D247" s="315"/>
      <c r="E247" s="315"/>
      <c r="F247" s="79"/>
    </row>
    <row r="248" spans="1:6" x14ac:dyDescent="0.25">
      <c r="A248" s="34"/>
      <c r="B248" s="34"/>
      <c r="C248" s="34"/>
    </row>
    <row r="249" spans="1:6" ht="67.5" customHeight="1" x14ac:dyDescent="0.25">
      <c r="A249" s="347" t="s">
        <v>581</v>
      </c>
      <c r="B249" s="347"/>
      <c r="C249" s="347"/>
      <c r="D249" s="347"/>
      <c r="E249" s="347"/>
      <c r="F249" s="347"/>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82"/>
      <c r="B253" s="99" t="s">
        <v>96</v>
      </c>
      <c r="C253" s="18"/>
      <c r="D253" s="183"/>
      <c r="E253" s="99" t="s">
        <v>100</v>
      </c>
      <c r="F253" s="18"/>
    </row>
    <row r="254" spans="1:6" ht="18.75" customHeight="1" x14ac:dyDescent="0.25">
      <c r="A254" s="182"/>
      <c r="B254" s="99" t="s">
        <v>105</v>
      </c>
      <c r="C254" s="18"/>
      <c r="D254" s="183"/>
      <c r="E254" s="99" t="s">
        <v>101</v>
      </c>
      <c r="F254" s="18"/>
    </row>
    <row r="255" spans="1:6" ht="18.75" customHeight="1" x14ac:dyDescent="0.25">
      <c r="A255" s="182"/>
      <c r="B255" s="99" t="s">
        <v>97</v>
      </c>
      <c r="C255" s="18"/>
      <c r="D255" s="183"/>
      <c r="E255" s="99" t="s">
        <v>102</v>
      </c>
      <c r="F255" s="18"/>
    </row>
    <row r="256" spans="1:6" ht="18.75" customHeight="1" x14ac:dyDescent="0.25">
      <c r="A256" s="182"/>
      <c r="B256" s="99" t="s">
        <v>98</v>
      </c>
      <c r="C256" s="18"/>
      <c r="D256" s="183"/>
      <c r="E256" s="99" t="s">
        <v>103</v>
      </c>
      <c r="F256" s="18"/>
    </row>
    <row r="257" spans="1:6" ht="18.75" customHeight="1" x14ac:dyDescent="0.25">
      <c r="A257" s="182"/>
      <c r="B257" s="99" t="s">
        <v>99</v>
      </c>
      <c r="C257" s="18"/>
      <c r="D257" s="183"/>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82"/>
      <c r="B260" s="99" t="s">
        <v>106</v>
      </c>
      <c r="D260" s="183"/>
      <c r="E260" s="99" t="s">
        <v>625</v>
      </c>
    </row>
    <row r="261" spans="1:6" ht="18.75" customHeight="1" x14ac:dyDescent="0.25">
      <c r="A261" s="182"/>
      <c r="B261" s="99" t="s">
        <v>107</v>
      </c>
      <c r="D261" s="183"/>
      <c r="E261" s="99" t="s">
        <v>626</v>
      </c>
    </row>
    <row r="262" spans="1:6" ht="18.75" customHeight="1" x14ac:dyDescent="0.25">
      <c r="A262" s="182"/>
      <c r="B262" s="99" t="s">
        <v>108</v>
      </c>
      <c r="D262" s="183"/>
      <c r="E262" s="99" t="s">
        <v>627</v>
      </c>
    </row>
    <row r="263" spans="1:6" x14ac:dyDescent="0.25">
      <c r="A263" s="182"/>
      <c r="B263" s="99" t="s">
        <v>109</v>
      </c>
      <c r="D263" s="183"/>
      <c r="E263" s="99" t="s">
        <v>628</v>
      </c>
    </row>
    <row r="264" spans="1:6" x14ac:dyDescent="0.25">
      <c r="A264" s="182"/>
      <c r="B264" s="99" t="s">
        <v>110</v>
      </c>
      <c r="D264" s="183"/>
      <c r="E264" s="99" t="s">
        <v>629</v>
      </c>
    </row>
    <row r="265" spans="1:6" ht="18.75" customHeight="1" x14ac:dyDescent="0.25">
      <c r="A265" s="182"/>
      <c r="B265" s="99" t="s">
        <v>111</v>
      </c>
    </row>
    <row r="266" spans="1:6" ht="18.75" customHeight="1" x14ac:dyDescent="0.25"/>
    <row r="267" spans="1:6" x14ac:dyDescent="0.25">
      <c r="A267" s="113" t="s">
        <v>27</v>
      </c>
      <c r="B267" s="25"/>
      <c r="C267" s="21"/>
      <c r="D267" s="21"/>
      <c r="E267" s="21"/>
      <c r="F267" s="21"/>
    </row>
    <row r="268" spans="1:6" x14ac:dyDescent="0.25">
      <c r="A268" s="309" t="s">
        <v>173</v>
      </c>
      <c r="B268" s="309"/>
      <c r="C268" s="309"/>
      <c r="D268" s="309"/>
      <c r="E268" s="309"/>
      <c r="F268" s="309"/>
    </row>
    <row r="269" spans="1:6" x14ac:dyDescent="0.25">
      <c r="A269" s="311" t="s">
        <v>424</v>
      </c>
      <c r="B269" s="311"/>
      <c r="C269" s="311"/>
      <c r="D269" s="311"/>
      <c r="E269" s="311"/>
      <c r="F269" s="311"/>
    </row>
    <row r="270" spans="1:6" ht="99.95" customHeight="1" x14ac:dyDescent="0.25">
      <c r="A270" s="396" t="s">
        <v>634</v>
      </c>
      <c r="B270" s="397"/>
      <c r="C270" s="397"/>
      <c r="D270" s="397"/>
      <c r="E270" s="397"/>
      <c r="F270" s="397"/>
    </row>
    <row r="271" spans="1:6" x14ac:dyDescent="0.25"/>
    <row r="272" spans="1:6" x14ac:dyDescent="0.25">
      <c r="A272" s="113" t="s">
        <v>28</v>
      </c>
      <c r="B272" s="21"/>
      <c r="C272" s="21"/>
      <c r="D272" s="21"/>
      <c r="E272" s="21"/>
      <c r="F272" s="21"/>
    </row>
    <row r="273" spans="1:11" x14ac:dyDescent="0.25">
      <c r="A273" s="307" t="s">
        <v>552</v>
      </c>
      <c r="B273" s="336"/>
      <c r="C273" s="336"/>
      <c r="D273" s="336"/>
      <c r="E273" s="336"/>
      <c r="F273" s="336"/>
    </row>
    <row r="274" spans="1:11" x14ac:dyDescent="0.25">
      <c r="A274" s="309" t="s">
        <v>173</v>
      </c>
      <c r="B274" s="309"/>
      <c r="C274" s="309"/>
      <c r="D274" s="309"/>
      <c r="E274" s="309"/>
      <c r="F274" s="309"/>
    </row>
    <row r="275" spans="1:11" x14ac:dyDescent="0.25">
      <c r="A275" s="311" t="s">
        <v>424</v>
      </c>
      <c r="B275" s="311"/>
      <c r="C275" s="311"/>
      <c r="D275" s="311"/>
      <c r="E275" s="311"/>
      <c r="F275" s="311"/>
    </row>
    <row r="276" spans="1:11" ht="99.95" customHeight="1" x14ac:dyDescent="0.25">
      <c r="A276" s="250"/>
      <c r="B276" s="250"/>
      <c r="C276" s="250"/>
      <c r="D276" s="250"/>
      <c r="E276" s="250"/>
      <c r="F276" s="250"/>
    </row>
    <row r="277" spans="1:11" x14ac:dyDescent="0.25">
      <c r="A277" s="162"/>
      <c r="B277" s="161"/>
      <c r="C277" s="80"/>
      <c r="D277" s="80"/>
      <c r="E277" s="80"/>
      <c r="F277" s="80"/>
    </row>
    <row r="278" spans="1:11" x14ac:dyDescent="0.25">
      <c r="A278" s="155" t="s">
        <v>416</v>
      </c>
      <c r="B278" s="21"/>
      <c r="C278" s="21"/>
      <c r="D278" s="21"/>
      <c r="E278" s="21"/>
      <c r="F278" s="21"/>
    </row>
    <row r="279" spans="1:11" ht="16.5" thickBot="1" x14ac:dyDescent="0.3">
      <c r="G279" s="18"/>
      <c r="H279" s="18"/>
      <c r="I279" s="18"/>
      <c r="J279" s="18"/>
      <c r="K279" s="18"/>
    </row>
    <row r="280" spans="1:11" ht="31.5" customHeight="1" thickBot="1" x14ac:dyDescent="0.3">
      <c r="A280" s="119"/>
      <c r="B280" s="324" t="s">
        <v>68</v>
      </c>
      <c r="C280" s="325"/>
      <c r="D280" s="348" t="s">
        <v>389</v>
      </c>
      <c r="E280" s="349"/>
      <c r="F280" s="350"/>
      <c r="G280" s="18"/>
      <c r="H280" s="18"/>
      <c r="I280" s="18"/>
      <c r="J280" s="18"/>
      <c r="K280" s="18"/>
    </row>
    <row r="281" spans="1:11" ht="18.75" customHeight="1" x14ac:dyDescent="0.25">
      <c r="A281" s="264" t="s">
        <v>417</v>
      </c>
      <c r="B281" s="102" t="s">
        <v>70</v>
      </c>
      <c r="C281" s="56" t="s">
        <v>141</v>
      </c>
      <c r="D281" s="351" t="s">
        <v>71</v>
      </c>
      <c r="E281" s="352"/>
      <c r="F281" s="353"/>
      <c r="G281" s="18"/>
      <c r="H281" s="18"/>
      <c r="I281" s="18"/>
      <c r="J281" s="18"/>
      <c r="K281" s="18"/>
    </row>
    <row r="282" spans="1:11" x14ac:dyDescent="0.25">
      <c r="A282" s="265"/>
      <c r="B282" s="103" t="s">
        <v>112</v>
      </c>
      <c r="C282" s="74"/>
      <c r="D282" s="354"/>
      <c r="E282" s="355"/>
      <c r="F282" s="356"/>
      <c r="G282" s="18"/>
      <c r="H282" s="18"/>
      <c r="I282" s="18"/>
      <c r="J282" s="18"/>
      <c r="K282" s="18"/>
    </row>
    <row r="283" spans="1:11" ht="16.5" thickBot="1" x14ac:dyDescent="0.3">
      <c r="A283" s="266"/>
      <c r="B283" s="104" t="s">
        <v>113</v>
      </c>
      <c r="C283" s="74"/>
      <c r="D283" s="357"/>
      <c r="E283" s="358"/>
      <c r="F283" s="359"/>
      <c r="G283" s="18"/>
      <c r="H283" s="18"/>
      <c r="I283" s="18"/>
      <c r="J283" s="18"/>
      <c r="K283" s="18"/>
    </row>
    <row r="284" spans="1:11" x14ac:dyDescent="0.25">
      <c r="A284" s="261" t="s">
        <v>418</v>
      </c>
      <c r="B284" s="137" t="s">
        <v>73</v>
      </c>
      <c r="C284" s="138"/>
      <c r="D284" s="316" t="s">
        <v>72</v>
      </c>
      <c r="E284" s="316"/>
      <c r="F284" s="54" t="s">
        <v>141</v>
      </c>
      <c r="G284" s="18"/>
      <c r="H284" s="18"/>
      <c r="I284" s="18"/>
      <c r="J284" s="18"/>
      <c r="K284" s="18"/>
    </row>
    <row r="285" spans="1:11" ht="53.25" customHeight="1" x14ac:dyDescent="0.25">
      <c r="A285" s="262"/>
      <c r="B285" s="103" t="s">
        <v>114</v>
      </c>
      <c r="C285" s="78"/>
      <c r="D285" s="258" t="s">
        <v>161</v>
      </c>
      <c r="E285" s="259"/>
      <c r="F285" s="398" t="s">
        <v>79</v>
      </c>
      <c r="G285" s="59"/>
      <c r="H285" s="18"/>
      <c r="I285" s="18"/>
      <c r="J285" s="18"/>
      <c r="K285" s="18"/>
    </row>
    <row r="286" spans="1:11" ht="51" customHeight="1" x14ac:dyDescent="0.25">
      <c r="A286" s="262"/>
      <c r="B286" s="103" t="s">
        <v>165</v>
      </c>
      <c r="C286" s="78"/>
      <c r="D286" s="258" t="s">
        <v>162</v>
      </c>
      <c r="E286" s="259"/>
      <c r="F286" s="184"/>
      <c r="G286" s="60"/>
      <c r="H286" s="18"/>
      <c r="I286" s="18"/>
      <c r="J286" s="18"/>
      <c r="K286" s="18"/>
    </row>
    <row r="287" spans="1:11" x14ac:dyDescent="0.25">
      <c r="A287" s="262"/>
      <c r="B287" s="139" t="s">
        <v>166</v>
      </c>
      <c r="C287" s="78"/>
      <c r="D287" s="258" t="s">
        <v>163</v>
      </c>
      <c r="E287" s="259"/>
      <c r="F287" s="184"/>
      <c r="G287" s="18"/>
      <c r="H287" s="18"/>
      <c r="I287" s="18"/>
      <c r="J287" s="18"/>
      <c r="K287" s="18"/>
    </row>
    <row r="288" spans="1:11" x14ac:dyDescent="0.25">
      <c r="A288" s="262"/>
      <c r="B288" s="140" t="s">
        <v>115</v>
      </c>
      <c r="C288" s="78"/>
      <c r="D288" s="258" t="s">
        <v>164</v>
      </c>
      <c r="E288" s="259"/>
      <c r="F288" s="184"/>
      <c r="G288" s="18"/>
      <c r="H288" s="18"/>
      <c r="I288" s="18"/>
      <c r="J288" s="18"/>
      <c r="K288" s="18"/>
    </row>
    <row r="289" spans="1:11" x14ac:dyDescent="0.25">
      <c r="A289" s="262"/>
      <c r="B289" s="141" t="s">
        <v>74</v>
      </c>
      <c r="C289" s="142"/>
      <c r="D289" s="35"/>
      <c r="E289" s="35"/>
      <c r="F289" s="36"/>
      <c r="G289" s="18"/>
      <c r="H289" s="18"/>
      <c r="I289" s="18"/>
      <c r="J289" s="18"/>
      <c r="K289" s="18"/>
    </row>
    <row r="290" spans="1:11" ht="36.75" customHeight="1" thickBot="1" x14ac:dyDescent="0.3">
      <c r="A290" s="263"/>
      <c r="B290" s="143" t="s">
        <v>435</v>
      </c>
      <c r="C290" s="144"/>
      <c r="D290" s="37"/>
      <c r="E290" s="37"/>
      <c r="F290" s="38"/>
      <c r="G290" s="18"/>
      <c r="H290" s="18"/>
      <c r="I290" s="18"/>
      <c r="J290" s="18"/>
      <c r="K290" s="18"/>
    </row>
    <row r="291" spans="1:11" ht="34.5" customHeight="1" x14ac:dyDescent="0.25">
      <c r="A291" s="261" t="s">
        <v>436</v>
      </c>
      <c r="B291" s="322" t="s">
        <v>75</v>
      </c>
      <c r="C291" s="323"/>
      <c r="D291" s="324" t="s">
        <v>172</v>
      </c>
      <c r="E291" s="325"/>
      <c r="F291" s="326"/>
      <c r="G291" s="18"/>
      <c r="H291" s="18"/>
      <c r="I291" s="18"/>
      <c r="J291" s="18"/>
      <c r="K291" s="18"/>
    </row>
    <row r="292" spans="1:11" x14ac:dyDescent="0.25">
      <c r="A292" s="262"/>
      <c r="B292" s="270" t="s">
        <v>173</v>
      </c>
      <c r="C292" s="271"/>
      <c r="D292" s="197" t="s">
        <v>173</v>
      </c>
      <c r="E292" s="198"/>
      <c r="F292" s="199"/>
      <c r="G292" s="18"/>
      <c r="H292" s="18"/>
      <c r="I292" s="18"/>
      <c r="J292" s="18"/>
      <c r="K292" s="18"/>
    </row>
    <row r="293" spans="1:11" ht="408.75" customHeight="1" x14ac:dyDescent="0.25">
      <c r="A293" s="262"/>
      <c r="B293" s="345"/>
      <c r="C293" s="346"/>
      <c r="D293" s="253" t="s">
        <v>635</v>
      </c>
      <c r="E293" s="254"/>
      <c r="F293" s="255"/>
      <c r="G293" s="18"/>
      <c r="H293" s="18"/>
      <c r="I293" s="18"/>
      <c r="J293" s="18"/>
      <c r="K293" s="18"/>
    </row>
    <row r="294" spans="1:11" ht="47.25" customHeight="1" thickBot="1" x14ac:dyDescent="0.3">
      <c r="A294" s="263"/>
      <c r="B294" s="61"/>
      <c r="C294" s="57"/>
      <c r="D294" s="342"/>
      <c r="E294" s="343"/>
      <c r="F294" s="344"/>
      <c r="G294" s="18"/>
      <c r="H294" s="18"/>
      <c r="I294" s="18"/>
      <c r="J294" s="18"/>
      <c r="K294" s="18"/>
    </row>
    <row r="295" spans="1:11" ht="65.45" customHeight="1" x14ac:dyDescent="0.25">
      <c r="A295" s="277" t="s">
        <v>437</v>
      </c>
      <c r="B295" s="360" t="s">
        <v>71</v>
      </c>
      <c r="C295" s="361"/>
      <c r="D295" s="274" t="s">
        <v>553</v>
      </c>
      <c r="E295" s="275"/>
      <c r="F295" s="276"/>
      <c r="G295" s="18"/>
      <c r="H295" s="18"/>
      <c r="I295" s="18"/>
      <c r="J295" s="18"/>
      <c r="K295" s="18"/>
    </row>
    <row r="296" spans="1:11" ht="116.25" customHeight="1" thickBot="1" x14ac:dyDescent="0.3">
      <c r="A296" s="278"/>
      <c r="B296" s="329"/>
      <c r="C296" s="330"/>
      <c r="D296" s="399" t="s">
        <v>623</v>
      </c>
      <c r="E296" s="400"/>
      <c r="F296" s="401"/>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331"/>
      <c r="B299" s="331"/>
      <c r="C299" s="331"/>
      <c r="D299" s="331"/>
      <c r="E299" s="331"/>
      <c r="F299" s="331"/>
    </row>
    <row r="300" spans="1:11" x14ac:dyDescent="0.25"/>
    <row r="301" spans="1:11" ht="18.75" customHeight="1" x14ac:dyDescent="0.25">
      <c r="A301" s="155"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6" t="s">
        <v>60</v>
      </c>
      <c r="C305" s="94"/>
      <c r="D305" s="94"/>
      <c r="E305" s="94"/>
      <c r="F305" s="105"/>
    </row>
    <row r="306" spans="1:6" ht="18.75" customHeight="1" x14ac:dyDescent="0.25">
      <c r="A306" s="120"/>
      <c r="B306" s="156"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213"/>
      <c r="B309" s="214"/>
      <c r="C309" s="214"/>
      <c r="D309" s="214"/>
      <c r="E309" s="214"/>
      <c r="F309" s="215"/>
    </row>
    <row r="310" spans="1:6" ht="16.5" thickBot="1" x14ac:dyDescent="0.3">
      <c r="A310" s="34"/>
    </row>
    <row r="311" spans="1:6" x14ac:dyDescent="0.25">
      <c r="A311" s="76" t="s">
        <v>421</v>
      </c>
      <c r="B311" s="31"/>
      <c r="C311" s="31"/>
      <c r="D311" s="31"/>
      <c r="E311" s="31"/>
      <c r="F311" s="39"/>
    </row>
    <row r="312" spans="1:6" ht="18.75" customHeight="1" x14ac:dyDescent="0.25">
      <c r="A312" s="120"/>
      <c r="B312" s="93" t="s">
        <v>583</v>
      </c>
      <c r="C312" s="94"/>
      <c r="D312" s="94"/>
      <c r="E312" s="94"/>
      <c r="F312" s="105"/>
    </row>
    <row r="313" spans="1:6" ht="18.75" customHeight="1" x14ac:dyDescent="0.25">
      <c r="A313" s="120"/>
      <c r="B313" s="156" t="s">
        <v>117</v>
      </c>
      <c r="C313" s="94"/>
      <c r="D313" s="94"/>
      <c r="E313" s="94"/>
      <c r="F313" s="105"/>
    </row>
    <row r="314" spans="1:6" ht="18.75" customHeight="1" x14ac:dyDescent="0.25">
      <c r="A314" s="120"/>
      <c r="B314" s="156"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579</v>
      </c>
      <c r="B317" s="21"/>
      <c r="C317" s="70"/>
      <c r="D317" s="24"/>
      <c r="E317" s="24"/>
      <c r="F317" s="24"/>
    </row>
    <row r="318" spans="1:6" x14ac:dyDescent="0.25">
      <c r="A318" s="34"/>
      <c r="C318" s="34"/>
    </row>
    <row r="319" spans="1:6" x14ac:dyDescent="0.25"/>
    <row r="320" spans="1:6" x14ac:dyDescent="0.25">
      <c r="A320" s="155"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5" t="s">
        <v>422</v>
      </c>
      <c r="B322" s="21"/>
      <c r="C322" s="21"/>
      <c r="D322" s="21"/>
      <c r="E322" s="21"/>
      <c r="F322" s="21"/>
    </row>
    <row r="323" spans="1:14" ht="16.5" thickBot="1" x14ac:dyDescent="0.3">
      <c r="A323" s="17"/>
      <c r="B323" s="18"/>
      <c r="C323" s="18"/>
      <c r="D323" s="18"/>
      <c r="E323" s="18"/>
      <c r="F323" s="18"/>
    </row>
    <row r="324" spans="1:14" x14ac:dyDescent="0.25">
      <c r="A324" s="360" t="s">
        <v>148</v>
      </c>
      <c r="B324" s="361"/>
      <c r="C324" s="30"/>
      <c r="D324" s="31"/>
      <c r="E324" s="55" t="s">
        <v>78</v>
      </c>
      <c r="F324" s="223"/>
    </row>
    <row r="325" spans="1:14" ht="15" customHeight="1" x14ac:dyDescent="0.25">
      <c r="A325" s="240"/>
      <c r="B325" s="242"/>
      <c r="C325" s="320" t="s">
        <v>120</v>
      </c>
      <c r="D325" s="321"/>
      <c r="E325" s="83"/>
      <c r="F325" s="224"/>
    </row>
    <row r="326" spans="1:14" ht="30" customHeight="1" x14ac:dyDescent="0.25">
      <c r="A326" s="240"/>
      <c r="B326" s="242"/>
      <c r="C326" s="320" t="s">
        <v>121</v>
      </c>
      <c r="D326" s="321"/>
      <c r="E326" s="68" t="s">
        <v>79</v>
      </c>
      <c r="F326" s="224"/>
    </row>
    <row r="327" spans="1:14" ht="33.75" customHeight="1" x14ac:dyDescent="0.25">
      <c r="A327" s="240"/>
      <c r="B327" s="242"/>
      <c r="C327" s="320" t="s">
        <v>122</v>
      </c>
      <c r="D327" s="321"/>
      <c r="E327" s="68"/>
      <c r="F327" s="224"/>
    </row>
    <row r="328" spans="1:14" ht="18.75" customHeight="1" x14ac:dyDescent="0.25">
      <c r="A328" s="127"/>
      <c r="B328" s="128"/>
      <c r="C328" s="217"/>
      <c r="D328" s="218"/>
      <c r="E328" s="84"/>
      <c r="F328" s="225"/>
    </row>
    <row r="329" spans="1:14" ht="85.5" customHeight="1" thickBot="1" x14ac:dyDescent="0.3">
      <c r="A329" s="219" t="s">
        <v>54</v>
      </c>
      <c r="B329" s="220"/>
      <c r="C329" s="402" t="s">
        <v>636</v>
      </c>
      <c r="D329" s="403"/>
      <c r="E329" s="403"/>
      <c r="F329" s="404"/>
      <c r="G329" s="18"/>
    </row>
    <row r="330" spans="1:14" ht="38.25" customHeight="1" thickBot="1" x14ac:dyDescent="0.3">
      <c r="A330" s="221" t="s">
        <v>40</v>
      </c>
      <c r="B330" s="319"/>
      <c r="C330" s="210" t="s">
        <v>589</v>
      </c>
      <c r="D330" s="211"/>
      <c r="E330" s="211"/>
      <c r="F330" s="212"/>
    </row>
    <row r="331" spans="1:14" x14ac:dyDescent="0.25"/>
    <row r="332" spans="1:14" x14ac:dyDescent="0.25">
      <c r="A332" s="155" t="s">
        <v>438</v>
      </c>
      <c r="B332" s="69"/>
      <c r="C332" s="69"/>
      <c r="D332" s="21"/>
      <c r="E332" s="21"/>
      <c r="F332" s="21"/>
      <c r="G332" s="18"/>
    </row>
    <row r="333" spans="1:14" ht="16.5" thickBot="1" x14ac:dyDescent="0.3">
      <c r="G333" s="18"/>
    </row>
    <row r="334" spans="1:14" ht="65.25" customHeight="1" thickBot="1" x14ac:dyDescent="0.3">
      <c r="A334" s="221" t="s">
        <v>41</v>
      </c>
      <c r="B334" s="222"/>
      <c r="C334" s="210"/>
      <c r="D334" s="211"/>
      <c r="E334" s="211"/>
      <c r="F334" s="212"/>
      <c r="G334" s="18"/>
    </row>
    <row r="335" spans="1:14" ht="16.5" thickBot="1" x14ac:dyDescent="0.3">
      <c r="A335" s="240" t="s">
        <v>167</v>
      </c>
      <c r="B335" s="241"/>
      <c r="C335" s="85"/>
      <c r="D335" s="44"/>
      <c r="E335" s="44"/>
      <c r="F335" s="45"/>
      <c r="G335" s="18"/>
    </row>
    <row r="336" spans="1:14" x14ac:dyDescent="0.25">
      <c r="A336" s="240"/>
      <c r="B336" s="242"/>
      <c r="C336" s="86" t="s">
        <v>168</v>
      </c>
      <c r="D336" s="86"/>
      <c r="E336" s="86"/>
      <c r="F336" s="87"/>
      <c r="G336" s="18"/>
    </row>
    <row r="337" spans="1:17" ht="51" customHeight="1" x14ac:dyDescent="0.25">
      <c r="A337" s="240"/>
      <c r="B337" s="242"/>
      <c r="C337" s="317" t="s">
        <v>42</v>
      </c>
      <c r="D337" s="318"/>
      <c r="E337" s="318"/>
      <c r="F337" s="88"/>
      <c r="G337" s="18"/>
    </row>
    <row r="338" spans="1:17" ht="61.5" customHeight="1" thickBot="1" x14ac:dyDescent="0.3">
      <c r="A338" s="329"/>
      <c r="B338" s="330"/>
      <c r="C338" s="327" t="s">
        <v>43</v>
      </c>
      <c r="D338" s="328"/>
      <c r="E338" s="328"/>
      <c r="F338" s="89"/>
      <c r="G338" s="18"/>
    </row>
    <row r="339" spans="1:17" x14ac:dyDescent="0.25"/>
    <row r="340" spans="1:17" ht="15" customHeight="1" x14ac:dyDescent="0.25"/>
    <row r="341" spans="1:17" x14ac:dyDescent="0.25">
      <c r="A341" s="216" t="s">
        <v>439</v>
      </c>
      <c r="B341" s="216"/>
      <c r="C341" s="216"/>
      <c r="D341" s="216"/>
      <c r="E341" s="216"/>
      <c r="F341" s="216"/>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194" t="s">
        <v>554</v>
      </c>
      <c r="B343" s="195"/>
      <c r="C343" s="196"/>
      <c r="D343" s="210"/>
      <c r="E343" s="211"/>
      <c r="F343" s="212"/>
    </row>
    <row r="344" spans="1:17" ht="99.75" customHeight="1" thickBot="1" x14ac:dyDescent="0.3">
      <c r="A344" s="194" t="s">
        <v>44</v>
      </c>
      <c r="B344" s="195"/>
      <c r="C344" s="196"/>
      <c r="D344" s="210"/>
      <c r="E344" s="211"/>
      <c r="F344" s="212"/>
    </row>
    <row r="345" spans="1:17" x14ac:dyDescent="0.25">
      <c r="A345" s="202" t="s">
        <v>45</v>
      </c>
      <c r="B345" s="203"/>
      <c r="C345" s="204"/>
      <c r="D345" s="91"/>
      <c r="E345" s="92" t="s">
        <v>124</v>
      </c>
      <c r="F345" s="39"/>
    </row>
    <row r="346" spans="1:17" x14ac:dyDescent="0.25">
      <c r="A346" s="205"/>
      <c r="B346" s="206"/>
      <c r="C346" s="207"/>
      <c r="D346" s="66"/>
      <c r="E346" s="90" t="s">
        <v>125</v>
      </c>
      <c r="F346" s="23"/>
    </row>
    <row r="347" spans="1:17" ht="30.75" customHeight="1" thickBot="1" x14ac:dyDescent="0.3">
      <c r="A347" s="205"/>
      <c r="B347" s="206"/>
      <c r="C347" s="207"/>
      <c r="D347" s="240" t="s">
        <v>46</v>
      </c>
      <c r="E347" s="241"/>
      <c r="F347" s="242"/>
    </row>
    <row r="348" spans="1:17" ht="35.25" customHeight="1" thickBot="1" x14ac:dyDescent="0.3">
      <c r="A348" s="208"/>
      <c r="B348" s="209"/>
      <c r="C348" s="209"/>
      <c r="D348" s="210"/>
      <c r="E348" s="211"/>
      <c r="F348" s="212"/>
    </row>
    <row r="349" spans="1:17" x14ac:dyDescent="0.25">
      <c r="A349" s="202" t="s">
        <v>47</v>
      </c>
      <c r="B349" s="203"/>
      <c r="C349" s="203"/>
      <c r="D349" s="91"/>
      <c r="E349" s="243" t="s">
        <v>126</v>
      </c>
      <c r="F349" s="244"/>
    </row>
    <row r="350" spans="1:17" ht="50.1" customHeight="1" x14ac:dyDescent="0.25">
      <c r="A350" s="205"/>
      <c r="B350" s="206"/>
      <c r="C350" s="206"/>
      <c r="D350" s="312"/>
      <c r="E350" s="313"/>
      <c r="F350" s="314"/>
    </row>
    <row r="351" spans="1:17" ht="15.75" customHeight="1" thickBot="1" x14ac:dyDescent="0.3">
      <c r="A351" s="208"/>
      <c r="B351" s="209"/>
      <c r="C351" s="209"/>
      <c r="D351" s="67"/>
      <c r="E351" s="245" t="s">
        <v>60</v>
      </c>
      <c r="F351" s="246"/>
    </row>
    <row r="352" spans="1:17" x14ac:dyDescent="0.25">
      <c r="A352" s="34"/>
      <c r="B352" s="19"/>
      <c r="C352" s="19"/>
    </row>
    <row r="353" spans="1:17" x14ac:dyDescent="0.25">
      <c r="A353" s="34"/>
      <c r="B353" s="19"/>
      <c r="C353" s="19"/>
    </row>
    <row r="354" spans="1:17" x14ac:dyDescent="0.25">
      <c r="A354" s="216" t="s">
        <v>440</v>
      </c>
      <c r="B354" s="216"/>
      <c r="C354" s="216"/>
      <c r="D354" s="216"/>
      <c r="E354" s="216"/>
      <c r="F354" s="216"/>
      <c r="G354" s="73"/>
      <c r="H354" s="73"/>
      <c r="I354" s="73"/>
      <c r="J354" s="73"/>
      <c r="K354" s="73"/>
      <c r="L354" s="73"/>
      <c r="M354" s="73"/>
      <c r="N354" s="73"/>
      <c r="O354" s="73"/>
      <c r="P354" s="73"/>
      <c r="Q354" s="73"/>
    </row>
    <row r="355" spans="1:17" ht="99" customHeight="1" thickBot="1" x14ac:dyDescent="0.3">
      <c r="A355" s="213"/>
      <c r="B355" s="214"/>
      <c r="C355" s="214"/>
      <c r="D355" s="214"/>
      <c r="E355" s="214"/>
      <c r="F355" s="215"/>
    </row>
    <row r="356" spans="1:17" x14ac:dyDescent="0.25">
      <c r="A356" s="34"/>
      <c r="B356" s="19"/>
      <c r="C356" s="19"/>
    </row>
    <row r="357" spans="1:17" x14ac:dyDescent="0.25">
      <c r="A357" s="155"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35" t="s">
        <v>127</v>
      </c>
      <c r="C361" s="235"/>
      <c r="D361" s="235"/>
      <c r="E361" s="235"/>
      <c r="F361" s="235"/>
    </row>
    <row r="362" spans="1:17" ht="18.75" customHeight="1" x14ac:dyDescent="0.25">
      <c r="A362" s="125"/>
      <c r="B362" s="235" t="s">
        <v>128</v>
      </c>
      <c r="C362" s="235"/>
      <c r="D362" s="235"/>
      <c r="E362" s="235"/>
      <c r="F362" s="235"/>
    </row>
    <row r="363" spans="1:17" ht="18.75" customHeight="1" x14ac:dyDescent="0.25">
      <c r="A363" s="125"/>
      <c r="B363" s="235" t="s">
        <v>129</v>
      </c>
      <c r="C363" s="235"/>
      <c r="D363" s="235"/>
      <c r="E363" s="235"/>
      <c r="F363" s="235"/>
    </row>
    <row r="364" spans="1:17" ht="18.75" customHeight="1" x14ac:dyDescent="0.25">
      <c r="A364" s="125"/>
      <c r="B364" s="235" t="s">
        <v>130</v>
      </c>
      <c r="C364" s="235"/>
      <c r="D364" s="235"/>
      <c r="E364" s="235"/>
      <c r="F364" s="235"/>
    </row>
    <row r="365" spans="1:17" ht="18.75" customHeight="1" x14ac:dyDescent="0.25">
      <c r="A365" s="125"/>
      <c r="B365" s="235" t="s">
        <v>131</v>
      </c>
      <c r="C365" s="235"/>
      <c r="D365" s="235"/>
      <c r="E365" s="235"/>
      <c r="F365" s="235"/>
    </row>
    <row r="366" spans="1:17" ht="18.75" customHeight="1" x14ac:dyDescent="0.25">
      <c r="A366" s="125"/>
      <c r="B366" s="235" t="s">
        <v>132</v>
      </c>
      <c r="C366" s="235"/>
      <c r="D366" s="235"/>
      <c r="E366" s="235"/>
      <c r="F366" s="235"/>
    </row>
    <row r="367" spans="1:17" ht="18.75" customHeight="1" x14ac:dyDescent="0.25">
      <c r="A367" s="125"/>
      <c r="B367" s="235" t="s">
        <v>133</v>
      </c>
      <c r="C367" s="235"/>
      <c r="D367" s="235"/>
      <c r="E367" s="235"/>
      <c r="F367" s="235"/>
    </row>
    <row r="368" spans="1:17" ht="18.75" customHeight="1" x14ac:dyDescent="0.25">
      <c r="A368" s="125"/>
      <c r="B368" s="235" t="s">
        <v>134</v>
      </c>
      <c r="C368" s="235"/>
      <c r="D368" s="235"/>
      <c r="E368" s="235"/>
      <c r="F368" s="235"/>
    </row>
    <row r="369" spans="1:6" ht="18.75" customHeight="1" x14ac:dyDescent="0.25">
      <c r="A369" s="125"/>
      <c r="B369" s="235" t="s">
        <v>135</v>
      </c>
      <c r="C369" s="235"/>
      <c r="D369" s="235"/>
      <c r="E369" s="235"/>
      <c r="F369" s="235"/>
    </row>
    <row r="370" spans="1:6" ht="18.75" customHeight="1" x14ac:dyDescent="0.25">
      <c r="A370" s="125"/>
      <c r="B370" s="235" t="s">
        <v>136</v>
      </c>
      <c r="C370" s="235"/>
      <c r="D370" s="235"/>
      <c r="E370" s="235"/>
      <c r="F370" s="235"/>
    </row>
    <row r="371" spans="1:6" ht="18.75" customHeight="1" x14ac:dyDescent="0.25">
      <c r="A371" s="125"/>
      <c r="B371" s="235" t="s">
        <v>137</v>
      </c>
      <c r="C371" s="235"/>
      <c r="D371" s="235"/>
      <c r="E371" s="235"/>
      <c r="F371" s="235"/>
    </row>
    <row r="372" spans="1:6" ht="18.75" customHeight="1" x14ac:dyDescent="0.25">
      <c r="A372" s="125" t="s">
        <v>79</v>
      </c>
      <c r="B372" s="235" t="s">
        <v>138</v>
      </c>
      <c r="C372" s="235"/>
      <c r="D372" s="235"/>
      <c r="E372" s="235"/>
      <c r="F372" s="235"/>
    </row>
    <row r="373" spans="1:6" ht="18.75" customHeight="1" x14ac:dyDescent="0.25">
      <c r="A373" s="125"/>
      <c r="B373" s="235" t="s">
        <v>139</v>
      </c>
      <c r="C373" s="235"/>
      <c r="D373" s="235"/>
      <c r="E373" s="235"/>
      <c r="F373" s="235"/>
    </row>
    <row r="374" spans="1:6" x14ac:dyDescent="0.25"/>
    <row r="375" spans="1:6" ht="37.5" customHeight="1" x14ac:dyDescent="0.25">
      <c r="A375" s="251" t="s">
        <v>441</v>
      </c>
      <c r="B375" s="251"/>
      <c r="C375" s="251"/>
      <c r="D375" s="251"/>
      <c r="E375" s="251"/>
      <c r="F375" s="251"/>
    </row>
    <row r="376" spans="1:6" ht="49.5" customHeight="1" x14ac:dyDescent="0.25">
      <c r="A376" s="396" t="s">
        <v>637</v>
      </c>
      <c r="B376" s="396"/>
      <c r="C376" s="396"/>
      <c r="D376" s="396"/>
      <c r="E376" s="396"/>
      <c r="F376" s="396"/>
    </row>
    <row r="377" spans="1:6" x14ac:dyDescent="0.25"/>
    <row r="378" spans="1:6" x14ac:dyDescent="0.25">
      <c r="A378" s="34"/>
    </row>
    <row r="379" spans="1:6" ht="75" customHeight="1" x14ac:dyDescent="0.25">
      <c r="A379" s="280" t="s">
        <v>442</v>
      </c>
      <c r="B379" s="280"/>
      <c r="C379" s="280"/>
      <c r="D379" s="280"/>
      <c r="E379" s="280"/>
      <c r="F379" s="280"/>
    </row>
    <row r="380" spans="1:6" x14ac:dyDescent="0.25">
      <c r="A380" s="34"/>
      <c r="B380" s="19"/>
      <c r="C380" s="19"/>
    </row>
    <row r="381" spans="1:6" x14ac:dyDescent="0.25">
      <c r="A381" s="27" t="s">
        <v>8</v>
      </c>
      <c r="B381" s="200" t="s">
        <v>9</v>
      </c>
      <c r="C381" s="200" t="s">
        <v>10</v>
      </c>
      <c r="D381" s="200" t="s">
        <v>397</v>
      </c>
      <c r="E381" s="200" t="s">
        <v>11</v>
      </c>
      <c r="F381" s="200" t="s">
        <v>12</v>
      </c>
    </row>
    <row r="382" spans="1:6" ht="69" customHeight="1" x14ac:dyDescent="0.25">
      <c r="A382" s="153" t="s">
        <v>141</v>
      </c>
      <c r="B382" s="201"/>
      <c r="C382" s="201"/>
      <c r="D382" s="201"/>
      <c r="E382" s="201"/>
      <c r="F382" s="201"/>
    </row>
    <row r="383" spans="1:6" x14ac:dyDescent="0.25">
      <c r="A383" s="110"/>
      <c r="B383" s="154" t="s">
        <v>13</v>
      </c>
      <c r="C383" s="62" t="s">
        <v>398</v>
      </c>
      <c r="D383" s="68"/>
      <c r="E383" s="63">
        <v>0.2</v>
      </c>
      <c r="F383" s="63">
        <v>0.85</v>
      </c>
    </row>
    <row r="384" spans="1:6" ht="31.5" x14ac:dyDescent="0.25">
      <c r="A384" s="110"/>
      <c r="B384" s="154" t="s">
        <v>14</v>
      </c>
      <c r="C384" s="62" t="s">
        <v>399</v>
      </c>
      <c r="D384" s="68"/>
      <c r="E384" s="63">
        <v>0.2</v>
      </c>
      <c r="F384" s="63">
        <v>0.8</v>
      </c>
    </row>
    <row r="385" spans="1:6" x14ac:dyDescent="0.25">
      <c r="A385" s="110"/>
      <c r="B385" s="154" t="s">
        <v>15</v>
      </c>
      <c r="C385" s="62" t="s">
        <v>400</v>
      </c>
      <c r="D385" s="68"/>
      <c r="E385" s="63">
        <v>0.2</v>
      </c>
      <c r="F385" s="63">
        <v>0.6</v>
      </c>
    </row>
    <row r="386" spans="1:6" x14ac:dyDescent="0.25">
      <c r="A386" s="110"/>
      <c r="B386" s="154" t="s">
        <v>16</v>
      </c>
      <c r="C386" s="62" t="s">
        <v>401</v>
      </c>
      <c r="D386" s="68"/>
      <c r="E386" s="63">
        <v>0.2</v>
      </c>
      <c r="F386" s="63">
        <v>0.43</v>
      </c>
    </row>
    <row r="387" spans="1:6" ht="31.5" x14ac:dyDescent="0.25">
      <c r="A387" s="110"/>
      <c r="B387" s="154" t="s">
        <v>237</v>
      </c>
      <c r="C387" s="62" t="s">
        <v>402</v>
      </c>
      <c r="D387" s="68"/>
      <c r="E387" s="63">
        <v>0.2</v>
      </c>
      <c r="F387" s="63">
        <v>0.65</v>
      </c>
    </row>
    <row r="388" spans="1:6" ht="159.75" customHeight="1" x14ac:dyDescent="0.25">
      <c r="A388" s="110" t="s">
        <v>79</v>
      </c>
      <c r="B388" s="154" t="s">
        <v>238</v>
      </c>
      <c r="C388" s="62" t="s">
        <v>403</v>
      </c>
      <c r="D388" s="68">
        <v>45</v>
      </c>
      <c r="E388" s="63">
        <v>0.2</v>
      </c>
      <c r="F388" s="63">
        <v>0.8</v>
      </c>
    </row>
    <row r="389" spans="1:6" x14ac:dyDescent="0.25">
      <c r="A389" s="182" t="s">
        <v>79</v>
      </c>
      <c r="B389" s="154" t="s">
        <v>555</v>
      </c>
      <c r="C389" s="62" t="s">
        <v>391</v>
      </c>
      <c r="D389" s="68">
        <v>45</v>
      </c>
      <c r="E389" s="63">
        <v>0.2</v>
      </c>
      <c r="F389" s="63">
        <v>0.8</v>
      </c>
    </row>
    <row r="390" spans="1:6" x14ac:dyDescent="0.25">
      <c r="A390" s="110"/>
      <c r="B390" s="158" t="s">
        <v>556</v>
      </c>
      <c r="C390" s="62" t="s">
        <v>392</v>
      </c>
      <c r="D390" s="68"/>
      <c r="E390" s="63">
        <v>0.2</v>
      </c>
      <c r="F390" s="63">
        <v>0.8</v>
      </c>
    </row>
    <row r="391" spans="1:6" hidden="1" x14ac:dyDescent="0.25">
      <c r="B391" s="154"/>
      <c r="C391" s="62"/>
      <c r="F391" s="63"/>
    </row>
    <row r="392" spans="1:6" hidden="1" x14ac:dyDescent="0.25">
      <c r="B392" s="154"/>
      <c r="C392" s="62"/>
      <c r="F392" s="63"/>
    </row>
    <row r="393" spans="1:6" hidden="1" x14ac:dyDescent="0.25">
      <c r="B393" s="154"/>
      <c r="C393" s="62"/>
      <c r="F393" s="63"/>
    </row>
    <row r="394" spans="1:6" hidden="1" x14ac:dyDescent="0.25">
      <c r="B394" s="154"/>
      <c r="C394" s="62"/>
      <c r="F394" s="63"/>
    </row>
    <row r="395" spans="1:6" hidden="1" x14ac:dyDescent="0.25">
      <c r="B395" s="154"/>
      <c r="C395" s="62"/>
      <c r="F395" s="63"/>
    </row>
    <row r="396" spans="1:6" hidden="1" x14ac:dyDescent="0.25">
      <c r="B396" s="154"/>
      <c r="C396" s="62"/>
      <c r="F396" s="63"/>
    </row>
    <row r="397" spans="1:6" hidden="1" x14ac:dyDescent="0.25">
      <c r="B397" s="154"/>
      <c r="C397" s="62"/>
      <c r="F397" s="63"/>
    </row>
    <row r="398" spans="1:6" hidden="1" x14ac:dyDescent="0.25">
      <c r="B398" s="154"/>
      <c r="C398" s="62"/>
      <c r="F398" s="63"/>
    </row>
    <row r="399" spans="1:6" hidden="1" x14ac:dyDescent="0.25">
      <c r="B399" s="154"/>
      <c r="C399" s="62"/>
      <c r="F399" s="63"/>
    </row>
    <row r="400" spans="1:6" hidden="1" x14ac:dyDescent="0.25">
      <c r="B400" s="154"/>
      <c r="C400" s="62"/>
      <c r="F400" s="63"/>
    </row>
    <row r="401" spans="1:6" hidden="1" x14ac:dyDescent="0.25">
      <c r="B401" s="154"/>
      <c r="C401" s="62"/>
      <c r="F401" s="63"/>
    </row>
    <row r="402" spans="1:6" hidden="1" x14ac:dyDescent="0.25">
      <c r="B402" s="154"/>
      <c r="C402" s="62"/>
      <c r="F402" s="63"/>
    </row>
    <row r="403" spans="1:6" hidden="1" x14ac:dyDescent="0.25">
      <c r="B403" s="154"/>
      <c r="C403" s="62"/>
      <c r="F403" s="63"/>
    </row>
    <row r="404" spans="1:6" hidden="1" x14ac:dyDescent="0.25">
      <c r="B404" s="154"/>
      <c r="C404" s="62"/>
      <c r="F404" s="63"/>
    </row>
    <row r="405" spans="1:6" hidden="1" x14ac:dyDescent="0.25">
      <c r="B405" s="154"/>
      <c r="C405" s="62"/>
      <c r="F405" s="63"/>
    </row>
    <row r="406" spans="1:6" hidden="1" x14ac:dyDescent="0.25">
      <c r="B406" s="154"/>
      <c r="C406" s="62"/>
      <c r="F406" s="63"/>
    </row>
    <row r="407" spans="1:6" hidden="1" x14ac:dyDescent="0.25">
      <c r="B407" s="154"/>
      <c r="C407" s="62"/>
      <c r="F407" s="63"/>
    </row>
    <row r="408" spans="1:6" x14ac:dyDescent="0.25">
      <c r="A408" s="110"/>
      <c r="B408" s="154" t="s">
        <v>557</v>
      </c>
      <c r="C408" s="62" t="s">
        <v>393</v>
      </c>
      <c r="D408" s="68"/>
      <c r="E408" s="63">
        <v>0.2</v>
      </c>
      <c r="F408" s="63">
        <v>0.8</v>
      </c>
    </row>
    <row r="409" spans="1:6" ht="31.5" x14ac:dyDescent="0.25">
      <c r="A409" s="110"/>
      <c r="B409" s="154" t="s">
        <v>558</v>
      </c>
      <c r="C409" s="62" t="s">
        <v>394</v>
      </c>
      <c r="D409" s="68"/>
      <c r="E409" s="63">
        <v>0.2</v>
      </c>
      <c r="F409" s="63">
        <v>0.8</v>
      </c>
    </row>
    <row r="410" spans="1:6" x14ac:dyDescent="0.25">
      <c r="A410" s="110"/>
      <c r="B410" s="154" t="s">
        <v>559</v>
      </c>
      <c r="C410" s="62" t="s">
        <v>395</v>
      </c>
      <c r="D410" s="68"/>
      <c r="E410" s="63">
        <v>0.2</v>
      </c>
      <c r="F410" s="63">
        <v>0.8</v>
      </c>
    </row>
    <row r="411" spans="1:6" ht="50.45" customHeight="1" x14ac:dyDescent="0.25">
      <c r="A411" s="110"/>
      <c r="B411" s="154"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6"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2"/>
  <sheetViews>
    <sheetView tabSelected="1" zoomScale="50" zoomScaleNormal="50" workbookViewId="0">
      <selection activeCell="J51" sqref="J51"/>
    </sheetView>
  </sheetViews>
  <sheetFormatPr baseColWidth="10" defaultColWidth="0" defaultRowHeight="15.75" x14ac:dyDescent="0.25"/>
  <cols>
    <col min="1" max="1" width="30"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85" t="s">
        <v>460</v>
      </c>
      <c r="B1" s="385"/>
      <c r="C1" s="385"/>
      <c r="D1" s="385"/>
      <c r="E1" s="385"/>
      <c r="F1" s="385"/>
      <c r="G1" s="385"/>
      <c r="H1" s="385"/>
      <c r="I1" s="385"/>
      <c r="J1" s="385"/>
      <c r="K1" s="21"/>
      <c r="L1" s="21"/>
      <c r="M1" s="18"/>
    </row>
    <row r="2" spans="1:13" ht="16.5" thickBot="1" x14ac:dyDescent="0.3">
      <c r="A2" s="16"/>
      <c r="B2" s="16"/>
      <c r="C2" s="16"/>
      <c r="D2" s="16"/>
      <c r="E2"/>
      <c r="F2"/>
      <c r="G2"/>
      <c r="H2"/>
      <c r="I2"/>
      <c r="J2"/>
      <c r="K2"/>
      <c r="L2"/>
    </row>
    <row r="3" spans="1:13" ht="92.25" customHeight="1" x14ac:dyDescent="0.25">
      <c r="A3" s="174" t="s">
        <v>29</v>
      </c>
      <c r="B3" s="175" t="s">
        <v>30</v>
      </c>
      <c r="C3" s="177" t="s">
        <v>32</v>
      </c>
      <c r="D3" s="175" t="s">
        <v>33</v>
      </c>
      <c r="E3" s="175" t="s">
        <v>34</v>
      </c>
      <c r="F3" s="168" t="s">
        <v>564</v>
      </c>
      <c r="G3" s="175" t="s">
        <v>35</v>
      </c>
      <c r="H3" s="47" t="s">
        <v>36</v>
      </c>
      <c r="I3" s="175" t="s">
        <v>37</v>
      </c>
      <c r="J3" s="175" t="s">
        <v>63</v>
      </c>
      <c r="K3" s="175" t="s">
        <v>38</v>
      </c>
      <c r="L3" s="176" t="s">
        <v>55</v>
      </c>
    </row>
    <row r="4" spans="1:13" ht="294" customHeight="1" thickBot="1" x14ac:dyDescent="0.3">
      <c r="A4" s="171" t="s">
        <v>458</v>
      </c>
      <c r="B4" s="170" t="s">
        <v>31</v>
      </c>
      <c r="C4" s="48" t="s">
        <v>574</v>
      </c>
      <c r="D4" s="48" t="s">
        <v>404</v>
      </c>
      <c r="E4" s="48" t="s">
        <v>405</v>
      </c>
      <c r="F4" s="178" t="s">
        <v>582</v>
      </c>
      <c r="G4" s="48" t="s">
        <v>578</v>
      </c>
      <c r="H4" s="48" t="s">
        <v>577</v>
      </c>
      <c r="I4" s="48" t="s">
        <v>576</v>
      </c>
      <c r="J4" s="48" t="s">
        <v>575</v>
      </c>
      <c r="K4" s="48" t="s">
        <v>443</v>
      </c>
      <c r="L4" s="49" t="s">
        <v>406</v>
      </c>
    </row>
    <row r="5" spans="1:13" s="8" customFormat="1" x14ac:dyDescent="0.25">
      <c r="A5" s="388" t="s">
        <v>64</v>
      </c>
      <c r="B5" s="388"/>
      <c r="C5" s="388"/>
      <c r="D5" s="388"/>
      <c r="E5" s="388"/>
      <c r="F5" s="388"/>
      <c r="G5" s="388"/>
      <c r="H5" s="388"/>
      <c r="I5" s="388"/>
      <c r="J5" s="388"/>
      <c r="K5" s="388"/>
      <c r="L5" s="169"/>
      <c r="M5"/>
    </row>
    <row r="6" spans="1:13" s="8" customFormat="1" x14ac:dyDescent="0.25">
      <c r="A6" s="58" t="s">
        <v>590</v>
      </c>
      <c r="B6" s="129"/>
      <c r="C6" s="58" t="s">
        <v>599</v>
      </c>
      <c r="D6" s="50" t="s">
        <v>112</v>
      </c>
      <c r="E6" s="50" t="s">
        <v>604</v>
      </c>
      <c r="F6" s="50">
        <v>500</v>
      </c>
      <c r="G6" s="50" t="s">
        <v>607</v>
      </c>
      <c r="H6" s="50"/>
      <c r="I6" s="50" t="s">
        <v>84</v>
      </c>
      <c r="J6" s="50">
        <v>45</v>
      </c>
      <c r="K6" s="394" t="s">
        <v>632</v>
      </c>
      <c r="L6" s="50" t="s">
        <v>60</v>
      </c>
      <c r="M6"/>
    </row>
    <row r="7" spans="1:13" s="8" customFormat="1" x14ac:dyDescent="0.25">
      <c r="A7" s="58" t="s">
        <v>591</v>
      </c>
      <c r="B7" s="129"/>
      <c r="C7" s="58" t="s">
        <v>600</v>
      </c>
      <c r="D7" s="50" t="s">
        <v>112</v>
      </c>
      <c r="E7" s="50" t="s">
        <v>604</v>
      </c>
      <c r="F7" s="50">
        <v>300</v>
      </c>
      <c r="G7" s="50" t="s">
        <v>607</v>
      </c>
      <c r="H7" s="50"/>
      <c r="I7" s="50" t="s">
        <v>84</v>
      </c>
      <c r="J7" s="50">
        <v>45</v>
      </c>
      <c r="K7" s="394" t="s">
        <v>632</v>
      </c>
      <c r="L7" s="50" t="s">
        <v>60</v>
      </c>
      <c r="M7"/>
    </row>
    <row r="8" spans="1:13" s="8" customFormat="1" x14ac:dyDescent="0.25">
      <c r="A8" s="58" t="s">
        <v>592</v>
      </c>
      <c r="B8" s="129"/>
      <c r="C8" s="58" t="s">
        <v>601</v>
      </c>
      <c r="D8" s="50" t="s">
        <v>112</v>
      </c>
      <c r="E8" s="50" t="s">
        <v>604</v>
      </c>
      <c r="F8" s="50">
        <v>400</v>
      </c>
      <c r="G8" s="50" t="s">
        <v>607</v>
      </c>
      <c r="H8" s="50"/>
      <c r="I8" s="50" t="s">
        <v>84</v>
      </c>
      <c r="J8" s="50">
        <v>45</v>
      </c>
      <c r="K8" s="394" t="s">
        <v>632</v>
      </c>
      <c r="L8" s="50" t="s">
        <v>60</v>
      </c>
      <c r="M8"/>
    </row>
    <row r="9" spans="1:13" s="8" customFormat="1" x14ac:dyDescent="0.25">
      <c r="A9" s="58" t="s">
        <v>593</v>
      </c>
      <c r="B9" s="129"/>
      <c r="C9" s="58" t="s">
        <v>602</v>
      </c>
      <c r="D9" s="50" t="s">
        <v>112</v>
      </c>
      <c r="E9" s="50" t="s">
        <v>604</v>
      </c>
      <c r="F9" s="50">
        <v>250</v>
      </c>
      <c r="G9" s="50" t="s">
        <v>607</v>
      </c>
      <c r="H9" s="50"/>
      <c r="I9" s="50" t="s">
        <v>84</v>
      </c>
      <c r="J9" s="50">
        <v>45</v>
      </c>
      <c r="K9" s="394" t="s">
        <v>632</v>
      </c>
      <c r="L9" s="50" t="s">
        <v>60</v>
      </c>
      <c r="M9"/>
    </row>
    <row r="10" spans="1:13" s="8" customFormat="1" x14ac:dyDescent="0.25">
      <c r="A10" s="58" t="s">
        <v>594</v>
      </c>
      <c r="B10" s="129"/>
      <c r="C10" s="58" t="s">
        <v>603</v>
      </c>
      <c r="D10" s="50" t="s">
        <v>112</v>
      </c>
      <c r="E10" s="50" t="s">
        <v>604</v>
      </c>
      <c r="F10" s="50">
        <v>400</v>
      </c>
      <c r="G10" s="50" t="s">
        <v>607</v>
      </c>
      <c r="H10" s="50"/>
      <c r="I10" s="50" t="s">
        <v>84</v>
      </c>
      <c r="J10" s="50">
        <v>45</v>
      </c>
      <c r="K10" s="394" t="s">
        <v>632</v>
      </c>
      <c r="L10" s="50" t="s">
        <v>60</v>
      </c>
      <c r="M10"/>
    </row>
    <row r="11" spans="1:13" s="8" customFormat="1" x14ac:dyDescent="0.25">
      <c r="A11" s="58" t="s">
        <v>595</v>
      </c>
      <c r="B11" s="129"/>
      <c r="C11" s="405" t="s">
        <v>638</v>
      </c>
      <c r="D11" s="50" t="s">
        <v>112</v>
      </c>
      <c r="E11" s="50" t="s">
        <v>605</v>
      </c>
      <c r="F11" s="50">
        <v>385.78</v>
      </c>
      <c r="G11" s="50" t="s">
        <v>606</v>
      </c>
      <c r="H11" s="50"/>
      <c r="I11" s="50" t="s">
        <v>84</v>
      </c>
      <c r="J11" s="50">
        <v>45</v>
      </c>
      <c r="K11" s="394" t="s">
        <v>632</v>
      </c>
      <c r="L11" s="50" t="s">
        <v>60</v>
      </c>
      <c r="M11"/>
    </row>
    <row r="12" spans="1:13" s="8" customFormat="1" x14ac:dyDescent="0.25">
      <c r="A12" s="58" t="s">
        <v>596</v>
      </c>
      <c r="B12" s="129"/>
      <c r="C12" s="405" t="s">
        <v>639</v>
      </c>
      <c r="D12" s="50" t="s">
        <v>112</v>
      </c>
      <c r="E12" s="50" t="s">
        <v>604</v>
      </c>
      <c r="F12" s="50">
        <v>600</v>
      </c>
      <c r="G12" s="50" t="s">
        <v>606</v>
      </c>
      <c r="H12" s="50"/>
      <c r="I12" s="50" t="s">
        <v>84</v>
      </c>
      <c r="J12" s="50">
        <v>45</v>
      </c>
      <c r="K12" s="394" t="s">
        <v>632</v>
      </c>
      <c r="L12" s="50" t="s">
        <v>60</v>
      </c>
      <c r="M12"/>
    </row>
    <row r="13" spans="1:13" s="8" customFormat="1" x14ac:dyDescent="0.25">
      <c r="A13" s="58" t="s">
        <v>597</v>
      </c>
      <c r="B13" s="129"/>
      <c r="C13" s="405" t="s">
        <v>640</v>
      </c>
      <c r="D13" s="50" t="s">
        <v>112</v>
      </c>
      <c r="E13" s="50" t="s">
        <v>605</v>
      </c>
      <c r="F13" s="50">
        <v>1198.5</v>
      </c>
      <c r="G13" s="50" t="s">
        <v>606</v>
      </c>
      <c r="H13" s="50"/>
      <c r="I13" s="50" t="s">
        <v>84</v>
      </c>
      <c r="J13" s="50">
        <v>45</v>
      </c>
      <c r="K13" s="394" t="s">
        <v>632</v>
      </c>
      <c r="L13" s="50" t="s">
        <v>60</v>
      </c>
      <c r="M13"/>
    </row>
    <row r="14" spans="1:13" s="8" customFormat="1" x14ac:dyDescent="0.25">
      <c r="A14" s="58" t="s">
        <v>598</v>
      </c>
      <c r="B14" s="129"/>
      <c r="C14" s="405" t="s">
        <v>641</v>
      </c>
      <c r="D14" s="50" t="s">
        <v>112</v>
      </c>
      <c r="E14" s="50" t="s">
        <v>605</v>
      </c>
      <c r="F14" s="50">
        <v>8181.8</v>
      </c>
      <c r="G14" s="50" t="s">
        <v>606</v>
      </c>
      <c r="H14" s="50"/>
      <c r="I14" s="50" t="s">
        <v>84</v>
      </c>
      <c r="J14" s="50">
        <v>45</v>
      </c>
      <c r="K14" s="394" t="s">
        <v>632</v>
      </c>
      <c r="L14" s="50" t="s">
        <v>60</v>
      </c>
      <c r="M14"/>
    </row>
    <row r="15" spans="1:13" s="8" customFormat="1" x14ac:dyDescent="0.25">
      <c r="B15" s="8" t="s">
        <v>186</v>
      </c>
      <c r="M15"/>
    </row>
    <row r="16" spans="1:13" s="8" customFormat="1" x14ac:dyDescent="0.25">
      <c r="A16" s="386" t="s">
        <v>48</v>
      </c>
      <c r="B16" s="386"/>
      <c r="C16" s="386"/>
      <c r="D16" s="386"/>
      <c r="E16" s="386"/>
      <c r="F16" s="386"/>
      <c r="G16" s="386"/>
      <c r="H16" s="386"/>
      <c r="I16" s="386"/>
      <c r="J16" s="386"/>
    </row>
    <row r="17" spans="1:12" s="8" customFormat="1" x14ac:dyDescent="0.25">
      <c r="A17" s="51"/>
      <c r="B17" s="51"/>
      <c r="C17" s="52"/>
      <c r="D17" s="52"/>
      <c r="E17" s="52"/>
      <c r="F17" s="52"/>
      <c r="G17" s="52"/>
    </row>
    <row r="18" spans="1:12" s="8" customFormat="1" x14ac:dyDescent="0.25">
      <c r="A18" s="387" t="s">
        <v>156</v>
      </c>
      <c r="B18" s="387"/>
      <c r="C18" s="387"/>
      <c r="D18" s="387"/>
      <c r="E18" s="387"/>
      <c r="F18" s="387"/>
      <c r="G18" s="387"/>
      <c r="H18" s="387"/>
      <c r="I18" s="387"/>
      <c r="J18" s="387"/>
    </row>
    <row r="19" spans="1:12" s="8" customFormat="1" x14ac:dyDescent="0.25">
      <c r="A19" s="387" t="s">
        <v>65</v>
      </c>
      <c r="B19" s="387"/>
      <c r="C19" s="387"/>
      <c r="D19" s="387"/>
      <c r="E19" s="387"/>
      <c r="F19" s="387"/>
      <c r="G19" s="387"/>
      <c r="H19" s="387"/>
      <c r="I19" s="387"/>
      <c r="J19" s="387"/>
    </row>
    <row r="20" spans="1:12" s="8" customFormat="1" ht="16.5" thickBot="1" x14ac:dyDescent="0.3">
      <c r="A20" s="389" t="s">
        <v>64</v>
      </c>
      <c r="B20" s="389"/>
      <c r="C20" s="389"/>
      <c r="D20" s="389"/>
      <c r="E20" s="389"/>
      <c r="F20" s="389"/>
      <c r="G20" s="389"/>
      <c r="H20" s="389"/>
      <c r="I20" s="389"/>
      <c r="J20" s="389"/>
    </row>
    <row r="21" spans="1:12" s="8" customFormat="1" ht="16.5" thickBot="1" x14ac:dyDescent="0.3">
      <c r="A21" s="133" t="s">
        <v>185</v>
      </c>
      <c r="B21" s="9" t="s">
        <v>49</v>
      </c>
      <c r="C21" s="9">
        <v>2023</v>
      </c>
      <c r="D21" s="9">
        <v>2024</v>
      </c>
      <c r="E21" s="9">
        <v>2025</v>
      </c>
      <c r="F21" s="9">
        <v>2026</v>
      </c>
      <c r="G21" s="9">
        <v>2027</v>
      </c>
      <c r="H21" s="9">
        <v>2028</v>
      </c>
      <c r="I21" s="9">
        <v>2029</v>
      </c>
      <c r="J21" s="9" t="s">
        <v>50</v>
      </c>
    </row>
    <row r="22" spans="1:12" s="8" customFormat="1" ht="16.5" thickBot="1" x14ac:dyDescent="0.3">
      <c r="A22" s="164" t="s">
        <v>223</v>
      </c>
      <c r="B22" s="165"/>
      <c r="C22" s="165"/>
      <c r="D22" s="165"/>
      <c r="E22" s="165"/>
      <c r="F22" s="165"/>
      <c r="G22" s="165"/>
      <c r="H22" s="165"/>
      <c r="I22" s="165"/>
      <c r="J22" s="166"/>
    </row>
    <row r="23" spans="1:12" s="8" customFormat="1" ht="27.75" customHeight="1" thickBot="1" x14ac:dyDescent="0.3">
      <c r="A23" s="159" t="str">
        <f>CONCATENATE(A$6,DATOS!A$71,'PLANTILLA - PARTE 2'!C$6)</f>
        <v>NAV65016_01 - Viña D.O. Navarra</v>
      </c>
      <c r="B23" s="131" t="s">
        <v>182</v>
      </c>
      <c r="C23" s="130">
        <v>500</v>
      </c>
      <c r="D23" s="130">
        <v>500</v>
      </c>
      <c r="E23" s="130">
        <v>500</v>
      </c>
      <c r="F23" s="130">
        <v>500</v>
      </c>
      <c r="G23" s="130">
        <v>500</v>
      </c>
      <c r="H23" s="130">
        <v>500</v>
      </c>
      <c r="I23" s="130">
        <v>500</v>
      </c>
      <c r="J23" s="126"/>
    </row>
    <row r="24" spans="1:12" s="8" customFormat="1" ht="27.75" customHeight="1" thickBot="1" x14ac:dyDescent="0.3">
      <c r="A24" s="159" t="str">
        <f>CONCATENATE(A$6,DATOS!A$71,'PLANTILLA - PARTE 2'!C$6)</f>
        <v>NAV65016_01 - Viña D.O. Navarra</v>
      </c>
      <c r="B24" s="10" t="s">
        <v>157</v>
      </c>
      <c r="C24" s="11">
        <v>500</v>
      </c>
      <c r="D24" s="11">
        <v>500</v>
      </c>
      <c r="E24" s="11">
        <v>500</v>
      </c>
      <c r="F24" s="11">
        <v>500</v>
      </c>
      <c r="G24" s="11">
        <v>500</v>
      </c>
      <c r="H24" s="11">
        <v>500</v>
      </c>
      <c r="I24" s="11">
        <v>500</v>
      </c>
      <c r="J24" s="12"/>
      <c r="K24" s="52"/>
      <c r="L24" s="52"/>
    </row>
    <row r="25" spans="1:12" s="8" customFormat="1" ht="27.75" customHeight="1" thickBot="1" x14ac:dyDescent="0.3">
      <c r="A25" s="159" t="str">
        <f>CONCATENATE(A$6,DATOS!A$71,'PLANTILLA - PARTE 2'!C$6)</f>
        <v>NAV65016_01 - Viña D.O. Navarra</v>
      </c>
      <c r="B25" s="10" t="s">
        <v>51</v>
      </c>
      <c r="C25" s="11"/>
      <c r="D25" s="11"/>
      <c r="E25" s="11">
        <v>300</v>
      </c>
      <c r="F25" s="11">
        <v>300</v>
      </c>
      <c r="G25" s="11">
        <v>300</v>
      </c>
      <c r="H25" s="11">
        <v>300</v>
      </c>
      <c r="I25" s="11">
        <v>300</v>
      </c>
      <c r="J25" s="12">
        <f>SUM(C25:I25)</f>
        <v>1500</v>
      </c>
    </row>
    <row r="26" spans="1:12" s="8" customFormat="1" ht="27.75" customHeight="1" thickBot="1" x14ac:dyDescent="0.3">
      <c r="A26" s="159" t="str">
        <f>CONCATENATE(A$7,DATOS!A$71,'PLANTILLA - PARTE 2'!C$7)</f>
        <v>NAV65016_02 - Viña D.O. Rioja</v>
      </c>
      <c r="B26" s="131" t="s">
        <v>183</v>
      </c>
      <c r="C26" s="130">
        <v>300</v>
      </c>
      <c r="D26" s="130">
        <v>300</v>
      </c>
      <c r="E26" s="130">
        <v>300</v>
      </c>
      <c r="F26" s="130">
        <v>300</v>
      </c>
      <c r="G26" s="130">
        <v>300</v>
      </c>
      <c r="H26" s="130">
        <v>300</v>
      </c>
      <c r="I26" s="130">
        <v>300</v>
      </c>
      <c r="J26" s="14"/>
    </row>
    <row r="27" spans="1:12" s="8" customFormat="1" ht="27.75" customHeight="1" thickBot="1" x14ac:dyDescent="0.3">
      <c r="A27" s="159" t="str">
        <f>CONCATENATE(A$7,DATOS!A$71,'PLANTILLA - PARTE 2'!C$7)</f>
        <v>NAV65016_02 - Viña D.O. Rioja</v>
      </c>
      <c r="B27" s="10" t="s">
        <v>184</v>
      </c>
      <c r="C27" s="180">
        <v>300</v>
      </c>
      <c r="D27" s="180">
        <v>300</v>
      </c>
      <c r="E27" s="180">
        <v>300</v>
      </c>
      <c r="F27" s="180">
        <v>300</v>
      </c>
      <c r="G27" s="180">
        <v>300</v>
      </c>
      <c r="H27" s="180">
        <v>300</v>
      </c>
      <c r="I27" s="180">
        <v>300</v>
      </c>
      <c r="J27" s="135"/>
    </row>
    <row r="28" spans="1:12" s="8" customFormat="1" ht="27.75" customHeight="1" thickBot="1" x14ac:dyDescent="0.3">
      <c r="A28" s="159" t="str">
        <f>CONCATENATE(A$7,DATOS!A$71,'PLANTILLA - PARTE 2'!C$7)</f>
        <v>NAV65016_02 - Viña D.O. Rioja</v>
      </c>
      <c r="B28" s="10" t="s">
        <v>52</v>
      </c>
      <c r="C28" s="11"/>
      <c r="D28" s="11"/>
      <c r="E28" s="11">
        <v>300</v>
      </c>
      <c r="F28" s="11">
        <v>300</v>
      </c>
      <c r="G28" s="11">
        <v>300</v>
      </c>
      <c r="H28" s="11">
        <v>300</v>
      </c>
      <c r="I28" s="11">
        <v>300</v>
      </c>
      <c r="J28" s="14">
        <f>SUM(C28:I28)</f>
        <v>1500</v>
      </c>
    </row>
    <row r="29" spans="1:12" s="8" customFormat="1" ht="27.75" customHeight="1" thickBot="1" x14ac:dyDescent="0.3">
      <c r="A29" s="159" t="str">
        <f>CONCATENATE(A$8,DATOS!A$71,'PLANTILLA - PARTE 2'!C$8)</f>
        <v>NAV65016_03 - Olivar</v>
      </c>
      <c r="B29" s="131" t="s">
        <v>216</v>
      </c>
      <c r="C29" s="130">
        <v>400</v>
      </c>
      <c r="D29" s="130">
        <v>400</v>
      </c>
      <c r="E29" s="130">
        <v>400</v>
      </c>
      <c r="F29" s="130">
        <v>400</v>
      </c>
      <c r="G29" s="130">
        <v>400</v>
      </c>
      <c r="H29" s="130">
        <v>400</v>
      </c>
      <c r="I29" s="130">
        <v>400</v>
      </c>
      <c r="J29" s="14"/>
    </row>
    <row r="30" spans="1:12" s="8" customFormat="1" ht="27.75" customHeight="1" thickBot="1" x14ac:dyDescent="0.3">
      <c r="A30" s="159" t="str">
        <f>CONCATENATE(A$8,DATOS!A$71,'PLANTILLA - PARTE 2'!C$8)</f>
        <v>NAV65016_03 - Olivar</v>
      </c>
      <c r="B30" s="10" t="s">
        <v>217</v>
      </c>
      <c r="C30" s="180">
        <v>400</v>
      </c>
      <c r="D30" s="180">
        <v>400</v>
      </c>
      <c r="E30" s="180">
        <v>400</v>
      </c>
      <c r="F30" s="180">
        <v>400</v>
      </c>
      <c r="G30" s="180">
        <v>400</v>
      </c>
      <c r="H30" s="180">
        <v>400</v>
      </c>
      <c r="I30" s="180">
        <v>400</v>
      </c>
      <c r="J30" s="135"/>
    </row>
    <row r="31" spans="1:12" s="8" customFormat="1" ht="27.75" customHeight="1" thickBot="1" x14ac:dyDescent="0.3">
      <c r="A31" s="159" t="str">
        <f>CONCATENATE(A$8,DATOS!A$71,'PLANTILLA - PARTE 2'!C$8)</f>
        <v>NAV65016_03 - Olivar</v>
      </c>
      <c r="B31" s="10" t="s">
        <v>218</v>
      </c>
      <c r="C31" s="11"/>
      <c r="D31" s="11"/>
      <c r="E31" s="11">
        <v>1200</v>
      </c>
      <c r="F31" s="11">
        <v>1200</v>
      </c>
      <c r="G31" s="11">
        <v>1200</v>
      </c>
      <c r="H31" s="11">
        <v>1200</v>
      </c>
      <c r="I31" s="11">
        <v>1200</v>
      </c>
      <c r="J31" s="14">
        <f>SUM(C31:I31)</f>
        <v>6000</v>
      </c>
    </row>
    <row r="32" spans="1:12" s="8" customFormat="1" ht="27.75" customHeight="1" thickBot="1" x14ac:dyDescent="0.3">
      <c r="A32" s="159" t="str">
        <f>CONCATENATE(A$9,DATOS!A$71,'PLANTILLA - PARTE 2'!C$9)</f>
        <v>NAV65016_04 - Manzanos</v>
      </c>
      <c r="B32" s="131" t="s">
        <v>219</v>
      </c>
      <c r="C32" s="130">
        <v>250</v>
      </c>
      <c r="D32" s="130">
        <v>250</v>
      </c>
      <c r="E32" s="130">
        <v>250</v>
      </c>
      <c r="F32" s="130">
        <v>250</v>
      </c>
      <c r="G32" s="130">
        <v>250</v>
      </c>
      <c r="H32" s="130">
        <v>250</v>
      </c>
      <c r="I32" s="130">
        <v>250</v>
      </c>
      <c r="J32" s="14"/>
    </row>
    <row r="33" spans="1:10" s="8" customFormat="1" ht="27.75" customHeight="1" thickBot="1" x14ac:dyDescent="0.3">
      <c r="A33" s="159" t="str">
        <f>CONCATENATE(A$9,DATOS!A$71,'PLANTILLA - PARTE 2'!C$9)</f>
        <v>NAV65016_04 - Manzanos</v>
      </c>
      <c r="B33" s="10" t="s">
        <v>220</v>
      </c>
      <c r="C33" s="180">
        <v>250</v>
      </c>
      <c r="D33" s="180">
        <v>250</v>
      </c>
      <c r="E33" s="180">
        <v>250</v>
      </c>
      <c r="F33" s="180">
        <v>250</v>
      </c>
      <c r="G33" s="180">
        <v>250</v>
      </c>
      <c r="H33" s="180">
        <v>250</v>
      </c>
      <c r="I33" s="180">
        <v>250</v>
      </c>
      <c r="J33" s="135"/>
    </row>
    <row r="34" spans="1:10" s="8" customFormat="1" ht="27.75" customHeight="1" thickBot="1" x14ac:dyDescent="0.3">
      <c r="A34" s="159" t="str">
        <f>CONCATENATE(A$9,DATOS!A$71,'PLANTILLA - PARTE 2'!C$9)</f>
        <v>NAV65016_04 - Manzanos</v>
      </c>
      <c r="B34" s="10" t="s">
        <v>221</v>
      </c>
      <c r="C34" s="11"/>
      <c r="D34" s="11">
        <v>45</v>
      </c>
      <c r="E34" s="11">
        <v>45</v>
      </c>
      <c r="F34" s="11">
        <v>45</v>
      </c>
      <c r="G34" s="11">
        <v>45</v>
      </c>
      <c r="H34" s="11">
        <v>45</v>
      </c>
      <c r="I34" s="11"/>
      <c r="J34" s="14">
        <f>SUM(C34:I34)</f>
        <v>225</v>
      </c>
    </row>
    <row r="35" spans="1:10" s="8" customFormat="1" ht="27.75" customHeight="1" thickBot="1" x14ac:dyDescent="0.3">
      <c r="A35" s="159" t="str">
        <f>CONCATENATE(A$10,DATOS!A$71,'PLANTILLA - PARTE 2'!C$10)</f>
        <v>NAV65016_05 - Cerezos</v>
      </c>
      <c r="B35" s="131" t="s">
        <v>608</v>
      </c>
      <c r="C35" s="11">
        <v>400</v>
      </c>
      <c r="D35" s="11">
        <v>400</v>
      </c>
      <c r="E35" s="11">
        <v>400</v>
      </c>
      <c r="F35" s="11">
        <v>400</v>
      </c>
      <c r="G35" s="11">
        <v>400</v>
      </c>
      <c r="H35" s="11">
        <v>400</v>
      </c>
      <c r="I35" s="11">
        <v>400</v>
      </c>
      <c r="J35" s="14"/>
    </row>
    <row r="36" spans="1:10" s="8" customFormat="1" ht="27.75" customHeight="1" thickBot="1" x14ac:dyDescent="0.3">
      <c r="A36" s="159" t="str">
        <f>CONCATENATE(A$10,DATOS!A$71,'PLANTILLA - PARTE 2'!C$10)</f>
        <v>NAV65016_05 - Cerezos</v>
      </c>
      <c r="B36" s="10" t="s">
        <v>609</v>
      </c>
      <c r="C36" s="11">
        <v>400</v>
      </c>
      <c r="D36" s="11">
        <v>400</v>
      </c>
      <c r="E36" s="11">
        <v>400</v>
      </c>
      <c r="F36" s="11">
        <v>400</v>
      </c>
      <c r="G36" s="11">
        <v>400</v>
      </c>
      <c r="H36" s="11">
        <v>400</v>
      </c>
      <c r="I36" s="11">
        <v>400</v>
      </c>
      <c r="J36" s="14"/>
    </row>
    <row r="37" spans="1:10" s="8" customFormat="1" ht="27.75" customHeight="1" thickBot="1" x14ac:dyDescent="0.3">
      <c r="A37" s="159" t="str">
        <f>CONCATENATE(A$10,DATOS!A$71,'PLANTILLA - PARTE 2'!C$10)</f>
        <v>NAV65016_05 - Cerezos</v>
      </c>
      <c r="B37" s="10" t="s">
        <v>610</v>
      </c>
      <c r="C37" s="11"/>
      <c r="D37" s="11">
        <v>50</v>
      </c>
      <c r="E37" s="11">
        <v>50</v>
      </c>
      <c r="F37" s="11">
        <v>50</v>
      </c>
      <c r="G37" s="11">
        <v>50</v>
      </c>
      <c r="H37" s="11">
        <v>50</v>
      </c>
      <c r="I37" s="11"/>
      <c r="J37" s="14">
        <f>SUM(C37:I37)</f>
        <v>250</v>
      </c>
    </row>
    <row r="38" spans="1:10" s="8" customFormat="1" ht="27.75" customHeight="1" thickBot="1" x14ac:dyDescent="0.3">
      <c r="A38" s="159" t="str">
        <f>CONCATENATE(A$11,DATOS!A$71,'PLANTILLA - PARTE 2'!C$11)</f>
        <v>NAV65016_06 - Medida 1 - Geolocalizadores</v>
      </c>
      <c r="B38" s="131" t="s">
        <v>611</v>
      </c>
      <c r="C38" s="11">
        <v>385.78</v>
      </c>
      <c r="D38" s="11">
        <v>385.78</v>
      </c>
      <c r="E38" s="11">
        <v>385.78</v>
      </c>
      <c r="F38" s="11">
        <v>385.78</v>
      </c>
      <c r="G38" s="11">
        <v>385.78</v>
      </c>
      <c r="H38" s="11">
        <v>385.78</v>
      </c>
      <c r="I38" s="11">
        <v>385.78</v>
      </c>
      <c r="J38" s="14"/>
    </row>
    <row r="39" spans="1:10" s="8" customFormat="1" ht="27.75" customHeight="1" thickBot="1" x14ac:dyDescent="0.3">
      <c r="A39" s="159" t="str">
        <f>CONCATENATE(A$11,DATOS!A$71,'PLANTILLA - PARTE 2'!C$11)</f>
        <v>NAV65016_06 - Medida 1 - Geolocalizadores</v>
      </c>
      <c r="B39" s="10" t="s">
        <v>612</v>
      </c>
      <c r="C39" s="11">
        <v>496</v>
      </c>
      <c r="D39" s="11">
        <v>496</v>
      </c>
      <c r="E39" s="11">
        <v>496</v>
      </c>
      <c r="F39" s="11">
        <v>496</v>
      </c>
      <c r="G39" s="11">
        <v>496</v>
      </c>
      <c r="H39" s="11">
        <v>496</v>
      </c>
      <c r="I39" s="11">
        <v>496</v>
      </c>
      <c r="J39" s="14"/>
    </row>
    <row r="40" spans="1:10" s="8" customFormat="1" ht="27.75" customHeight="1" thickBot="1" x14ac:dyDescent="0.3">
      <c r="A40" s="159" t="str">
        <f>CONCATENATE(A$11,DATOS!A$71,'PLANTILLA - PARTE 2'!C$11)</f>
        <v>NAV65016_06 - Medida 1 - Geolocalizadores</v>
      </c>
      <c r="B40" s="10" t="s">
        <v>613</v>
      </c>
      <c r="C40" s="11"/>
      <c r="D40" s="11">
        <v>40</v>
      </c>
      <c r="E40" s="11">
        <v>40</v>
      </c>
      <c r="F40" s="11">
        <v>40</v>
      </c>
      <c r="G40" s="11">
        <v>40</v>
      </c>
      <c r="H40" s="11">
        <v>40</v>
      </c>
      <c r="I40" s="11"/>
      <c r="J40" s="14">
        <f>SUM(C40:I40)</f>
        <v>200</v>
      </c>
    </row>
    <row r="41" spans="1:10" s="8" customFormat="1" ht="27.75" customHeight="1" thickBot="1" x14ac:dyDescent="0.3">
      <c r="A41" s="159" t="str">
        <f>CONCATENATE(A$12,DATOS!A$71,'PLANTILLA - PARTE 2'!C$12)</f>
        <v>NAV65016_07 - Medida 2 – estructuras temporales de pernoctación</v>
      </c>
      <c r="B41" s="131" t="s">
        <v>614</v>
      </c>
      <c r="C41" s="11">
        <v>600</v>
      </c>
      <c r="D41" s="11">
        <v>600</v>
      </c>
      <c r="E41" s="11">
        <v>600</v>
      </c>
      <c r="F41" s="11">
        <v>600</v>
      </c>
      <c r="G41" s="11">
        <v>600</v>
      </c>
      <c r="H41" s="11">
        <v>600</v>
      </c>
      <c r="I41" s="11">
        <v>600</v>
      </c>
      <c r="J41" s="14"/>
    </row>
    <row r="42" spans="1:10" s="8" customFormat="1" ht="27.75" customHeight="1" thickBot="1" x14ac:dyDescent="0.3">
      <c r="A42" s="159" t="str">
        <f>CONCATENATE(A$12,DATOS!A$71,'PLANTILLA - PARTE 2'!C$12)</f>
        <v>NAV65016_07 - Medida 2 – estructuras temporales de pernoctación</v>
      </c>
      <c r="B42" s="10" t="s">
        <v>615</v>
      </c>
      <c r="C42" s="11">
        <v>600</v>
      </c>
      <c r="D42" s="11">
        <v>600</v>
      </c>
      <c r="E42" s="11">
        <v>600</v>
      </c>
      <c r="F42" s="11">
        <v>600</v>
      </c>
      <c r="G42" s="11">
        <v>600</v>
      </c>
      <c r="H42" s="11">
        <v>600</v>
      </c>
      <c r="I42" s="11">
        <v>600</v>
      </c>
      <c r="J42" s="14"/>
    </row>
    <row r="43" spans="1:10" s="8" customFormat="1" ht="27.75" customHeight="1" thickBot="1" x14ac:dyDescent="0.3">
      <c r="A43" s="159" t="str">
        <f>CONCATENATE(A$12,DATOS!A$71,'PLANTILLA - PARTE 2'!C$12)</f>
        <v>NAV65016_07 - Medida 2 – estructuras temporales de pernoctación</v>
      </c>
      <c r="B43" s="10" t="s">
        <v>616</v>
      </c>
      <c r="C43" s="11"/>
      <c r="D43" s="11">
        <v>30</v>
      </c>
      <c r="E43" s="11">
        <v>30</v>
      </c>
      <c r="F43" s="11">
        <v>30</v>
      </c>
      <c r="G43" s="11">
        <v>30</v>
      </c>
      <c r="H43" s="11">
        <v>30</v>
      </c>
      <c r="I43" s="11"/>
      <c r="J43" s="14">
        <f>SUM(C43:I43)</f>
        <v>150</v>
      </c>
    </row>
    <row r="44" spans="1:10" s="8" customFormat="1" ht="27.75" customHeight="1" thickBot="1" x14ac:dyDescent="0.3">
      <c r="A44" s="159" t="str">
        <f>CONCATENATE(A$13,DATOS!A$71,'PLANTILLA - PARTE 2'!C$13)</f>
        <v>NAV65016_08 - Medida 3 – perros guardianes</v>
      </c>
      <c r="B44" s="131" t="s">
        <v>617</v>
      </c>
      <c r="C44" s="11">
        <v>1198.5</v>
      </c>
      <c r="D44" s="11">
        <v>1198.5</v>
      </c>
      <c r="E44" s="11">
        <v>1198.5</v>
      </c>
      <c r="F44" s="11">
        <v>1198.5</v>
      </c>
      <c r="G44" s="11">
        <v>1198.5</v>
      </c>
      <c r="H44" s="11">
        <v>1198.5</v>
      </c>
      <c r="I44" s="11">
        <v>1198.5</v>
      </c>
      <c r="J44" s="14"/>
    </row>
    <row r="45" spans="1:10" s="8" customFormat="1" ht="27.75" customHeight="1" thickBot="1" x14ac:dyDescent="0.3">
      <c r="A45" s="159" t="str">
        <f>CONCATENATE(A$13,DATOS!A$71,'PLANTILLA - PARTE 2'!C$13)</f>
        <v>NAV65016_08 - Medida 3 – perros guardianes</v>
      </c>
      <c r="B45" s="10" t="s">
        <v>618</v>
      </c>
      <c r="C45" s="11">
        <v>2820</v>
      </c>
      <c r="D45" s="11">
        <v>2820</v>
      </c>
      <c r="E45" s="11">
        <v>2820</v>
      </c>
      <c r="F45" s="11">
        <v>2820</v>
      </c>
      <c r="G45" s="11">
        <v>2820</v>
      </c>
      <c r="H45" s="11">
        <v>2820</v>
      </c>
      <c r="I45" s="11">
        <v>2820</v>
      </c>
      <c r="J45" s="14"/>
    </row>
    <row r="46" spans="1:10" s="8" customFormat="1" ht="27.75" customHeight="1" thickBot="1" x14ac:dyDescent="0.3">
      <c r="A46" s="159" t="str">
        <f>CONCATENATE(A$13,DATOS!A$71,'PLANTILLA - PARTE 2'!C$13)</f>
        <v>NAV65016_08 - Medida 3 – perros guardianes</v>
      </c>
      <c r="B46" s="10" t="s">
        <v>619</v>
      </c>
      <c r="C46" s="11"/>
      <c r="D46" s="11">
        <v>30</v>
      </c>
      <c r="E46" s="11">
        <v>30</v>
      </c>
      <c r="F46" s="11">
        <v>30</v>
      </c>
      <c r="G46" s="11">
        <v>30</v>
      </c>
      <c r="H46" s="11">
        <v>30</v>
      </c>
      <c r="I46" s="11"/>
      <c r="J46" s="14">
        <f>SUM(C46:I46)</f>
        <v>150</v>
      </c>
    </row>
    <row r="47" spans="1:10" s="8" customFormat="1" ht="27.75" customHeight="1" thickBot="1" x14ac:dyDescent="0.3">
      <c r="A47" s="159" t="str">
        <f>CONCATENATE(A$14,DATOS!A$71,'PLANTILLA - PARTE 2'!C$14)</f>
        <v>NAV65016_09 - Medida 4 – mantenimiento del pastoreo extensivo tradicional en zonas de riesgo</v>
      </c>
      <c r="B47" s="131" t="s">
        <v>620</v>
      </c>
      <c r="C47" s="130">
        <v>8181.8</v>
      </c>
      <c r="D47" s="130">
        <v>8181.8</v>
      </c>
      <c r="E47" s="130">
        <v>8181.8</v>
      </c>
      <c r="F47" s="130">
        <v>8181.8</v>
      </c>
      <c r="G47" s="130">
        <v>8181.8</v>
      </c>
      <c r="H47" s="130">
        <v>8181.8</v>
      </c>
      <c r="I47" s="130">
        <v>8181.8</v>
      </c>
      <c r="J47" s="14"/>
    </row>
    <row r="48" spans="1:10" s="8" customFormat="1" ht="27.75" customHeight="1" thickBot="1" x14ac:dyDescent="0.3">
      <c r="A48" s="159" t="str">
        <f>CONCATENATE(A$14,DATOS!A$71,'PLANTILLA - PARTE 2'!C$14)</f>
        <v>NAV65016_09 - Medida 4 – mantenimiento del pastoreo extensivo tradicional en zonas de riesgo</v>
      </c>
      <c r="B48" s="10" t="s">
        <v>621</v>
      </c>
      <c r="C48" s="180">
        <v>18000</v>
      </c>
      <c r="D48" s="180">
        <v>18000</v>
      </c>
      <c r="E48" s="180">
        <v>18000</v>
      </c>
      <c r="F48" s="180">
        <v>18000</v>
      </c>
      <c r="G48" s="180">
        <v>18000</v>
      </c>
      <c r="H48" s="180">
        <v>18000</v>
      </c>
      <c r="I48" s="180">
        <v>18000</v>
      </c>
      <c r="J48" s="135"/>
    </row>
    <row r="49" spans="1:10" s="8" customFormat="1" ht="27.75" customHeight="1" thickBot="1" x14ac:dyDescent="0.3">
      <c r="A49" s="159" t="str">
        <f>CONCATENATE(A$14,DATOS!A$71,'PLANTILLA - PARTE 2'!C$14)</f>
        <v>NAV65016_09 - Medida 4 – mantenimiento del pastoreo extensivo tradicional en zonas de riesgo</v>
      </c>
      <c r="B49" s="10" t="s">
        <v>622</v>
      </c>
      <c r="C49" s="11"/>
      <c r="D49" s="11">
        <v>11</v>
      </c>
      <c r="E49" s="11">
        <v>11</v>
      </c>
      <c r="F49" s="11">
        <v>11</v>
      </c>
      <c r="G49" s="11">
        <v>11</v>
      </c>
      <c r="H49" s="11">
        <v>11</v>
      </c>
      <c r="I49" s="11"/>
      <c r="J49" s="14">
        <f>SUM(C49:I49)</f>
        <v>55</v>
      </c>
    </row>
    <row r="50" spans="1:10" s="8" customFormat="1" ht="45" customHeight="1" thickBot="1" x14ac:dyDescent="0.3">
      <c r="A50" s="390" t="s">
        <v>53</v>
      </c>
      <c r="B50" s="132" t="s">
        <v>630</v>
      </c>
      <c r="C50" s="407">
        <f>C25+C28+C31+C34+C37</f>
        <v>0</v>
      </c>
      <c r="D50" s="407">
        <f t="shared" ref="D50:I50" si="0">D25+D28+D31+D34+D37</f>
        <v>95</v>
      </c>
      <c r="E50" s="407">
        <f t="shared" si="0"/>
        <v>1895</v>
      </c>
      <c r="F50" s="407">
        <f t="shared" si="0"/>
        <v>1895</v>
      </c>
      <c r="G50" s="407">
        <f t="shared" si="0"/>
        <v>1895</v>
      </c>
      <c r="H50" s="407">
        <f t="shared" si="0"/>
        <v>1895</v>
      </c>
      <c r="I50" s="407">
        <f t="shared" si="0"/>
        <v>1800</v>
      </c>
      <c r="J50" s="14">
        <f>SUM(C50:I50)</f>
        <v>9475</v>
      </c>
    </row>
    <row r="51" spans="1:10" s="8" customFormat="1" ht="45" customHeight="1" thickBot="1" x14ac:dyDescent="0.3">
      <c r="A51" s="391"/>
      <c r="B51" s="185" t="s">
        <v>631</v>
      </c>
      <c r="C51" s="406">
        <f>C40+C43+C46+C49</f>
        <v>0</v>
      </c>
      <c r="D51" s="406">
        <f t="shared" ref="D51:I51" si="1">D40+D43+D46+D49</f>
        <v>111</v>
      </c>
      <c r="E51" s="406">
        <f t="shared" si="1"/>
        <v>111</v>
      </c>
      <c r="F51" s="406">
        <f t="shared" si="1"/>
        <v>111</v>
      </c>
      <c r="G51" s="406">
        <f t="shared" si="1"/>
        <v>111</v>
      </c>
      <c r="H51" s="406">
        <f t="shared" si="1"/>
        <v>111</v>
      </c>
      <c r="I51" s="406">
        <f t="shared" si="1"/>
        <v>0</v>
      </c>
      <c r="J51" s="186">
        <f>C51+D51+E51+F51+G51+H51+I51</f>
        <v>555</v>
      </c>
    </row>
    <row r="52" spans="1:10" s="8" customFormat="1" ht="45" customHeight="1" thickBot="1" x14ac:dyDescent="0.3">
      <c r="A52" s="391"/>
      <c r="B52" s="13" t="s">
        <v>235</v>
      </c>
      <c r="C52" s="11"/>
      <c r="D52" s="11">
        <v>190636</v>
      </c>
      <c r="E52" s="11">
        <v>910636</v>
      </c>
      <c r="F52" s="11">
        <v>910636</v>
      </c>
      <c r="G52" s="11">
        <v>910636</v>
      </c>
      <c r="H52" s="11">
        <v>910636</v>
      </c>
      <c r="I52" s="11">
        <v>720000</v>
      </c>
      <c r="J52" s="14">
        <f t="shared" ref="J52:J59" si="2">SUM(C52:I52)</f>
        <v>4553180</v>
      </c>
    </row>
    <row r="53" spans="1:10" s="8" customFormat="1" ht="45" customHeight="1" thickBot="1" x14ac:dyDescent="0.3">
      <c r="A53" s="391"/>
      <c r="B53" s="132" t="s">
        <v>444</v>
      </c>
      <c r="C53" s="11"/>
      <c r="D53" s="11">
        <f t="shared" ref="D53:I53" si="3">D52*0.45</f>
        <v>85786.2</v>
      </c>
      <c r="E53" s="11">
        <f t="shared" si="3"/>
        <v>409786.2</v>
      </c>
      <c r="F53" s="11">
        <f t="shared" si="3"/>
        <v>409786.2</v>
      </c>
      <c r="G53" s="11">
        <f t="shared" si="3"/>
        <v>409786.2</v>
      </c>
      <c r="H53" s="11">
        <f t="shared" si="3"/>
        <v>409786.2</v>
      </c>
      <c r="I53" s="11">
        <f t="shared" si="3"/>
        <v>324000</v>
      </c>
      <c r="J53" s="14">
        <f t="shared" si="2"/>
        <v>2048931</v>
      </c>
    </row>
    <row r="54" spans="1:10" s="8" customFormat="1" ht="45" customHeight="1" thickBot="1" x14ac:dyDescent="0.3">
      <c r="A54" s="391"/>
      <c r="B54" s="132" t="s">
        <v>569</v>
      </c>
      <c r="C54" s="134"/>
      <c r="D54" s="134"/>
      <c r="E54" s="134"/>
      <c r="F54" s="134"/>
      <c r="G54" s="134"/>
      <c r="H54" s="134"/>
      <c r="I54" s="134"/>
      <c r="J54" s="14">
        <f t="shared" si="2"/>
        <v>0</v>
      </c>
    </row>
    <row r="55" spans="1:10" s="8" customFormat="1" ht="45" customHeight="1" thickBot="1" x14ac:dyDescent="0.3">
      <c r="A55" s="391"/>
      <c r="B55" s="132" t="s">
        <v>568</v>
      </c>
      <c r="C55" s="11"/>
      <c r="D55" s="11"/>
      <c r="E55" s="11"/>
      <c r="F55" s="11"/>
      <c r="G55" s="11"/>
      <c r="H55" s="11"/>
      <c r="I55" s="11"/>
      <c r="J55" s="14">
        <f t="shared" si="2"/>
        <v>0</v>
      </c>
    </row>
    <row r="56" spans="1:10" s="8" customFormat="1" ht="45" customHeight="1" thickBot="1" x14ac:dyDescent="0.3">
      <c r="A56" s="391"/>
      <c r="B56" s="132" t="s">
        <v>567</v>
      </c>
      <c r="C56" s="11"/>
      <c r="D56" s="11"/>
      <c r="E56" s="11"/>
      <c r="F56" s="11"/>
      <c r="G56" s="11"/>
      <c r="H56" s="11"/>
      <c r="I56" s="11"/>
      <c r="J56" s="14">
        <f t="shared" si="2"/>
        <v>0</v>
      </c>
    </row>
    <row r="57" spans="1:10" s="8" customFormat="1" ht="45" customHeight="1" thickBot="1" x14ac:dyDescent="0.3">
      <c r="A57" s="391"/>
      <c r="B57" s="132" t="s">
        <v>566</v>
      </c>
      <c r="C57" s="11"/>
      <c r="D57" s="11"/>
      <c r="E57" s="11"/>
      <c r="F57" s="11"/>
      <c r="G57" s="11"/>
      <c r="H57" s="11"/>
      <c r="I57" s="11"/>
      <c r="J57" s="14">
        <f t="shared" si="2"/>
        <v>0</v>
      </c>
    </row>
    <row r="58" spans="1:10" s="8" customFormat="1" ht="80.099999999999994" customHeight="1" thickBot="1" x14ac:dyDescent="0.3">
      <c r="A58" s="391"/>
      <c r="B58" s="172" t="s">
        <v>560</v>
      </c>
      <c r="C58" s="11"/>
      <c r="D58" s="11"/>
      <c r="E58" s="11"/>
      <c r="F58" s="11"/>
      <c r="G58" s="11"/>
      <c r="H58" s="11"/>
      <c r="I58" s="11"/>
      <c r="J58" s="14">
        <f t="shared" si="2"/>
        <v>0</v>
      </c>
    </row>
    <row r="59" spans="1:10" s="8" customFormat="1" ht="80.099999999999994" customHeight="1" thickBot="1" x14ac:dyDescent="0.3">
      <c r="A59" s="392"/>
      <c r="B59" s="173" t="s">
        <v>565</v>
      </c>
      <c r="C59" s="11"/>
      <c r="D59" s="11"/>
      <c r="E59" s="11"/>
      <c r="F59" s="11"/>
      <c r="G59" s="11"/>
      <c r="H59" s="11"/>
      <c r="I59" s="11"/>
      <c r="J59" s="14">
        <f t="shared" si="2"/>
        <v>0</v>
      </c>
    </row>
    <row r="60" spans="1:10" s="8" customFormat="1" x14ac:dyDescent="0.25"/>
    <row r="61" spans="1:10" s="8" customFormat="1" ht="15" customHeight="1" x14ac:dyDescent="0.25">
      <c r="A61" s="381" t="s">
        <v>561</v>
      </c>
      <c r="B61" s="381"/>
      <c r="C61" s="381"/>
      <c r="D61" s="381"/>
      <c r="E61" s="381"/>
      <c r="F61" s="381"/>
      <c r="G61" s="381"/>
      <c r="H61" s="381"/>
      <c r="I61" s="381"/>
      <c r="J61" s="381"/>
    </row>
    <row r="62" spans="1:10" s="8" customFormat="1" x14ac:dyDescent="0.25"/>
    <row r="63" spans="1:10" s="8" customFormat="1" ht="18.75" x14ac:dyDescent="0.25">
      <c r="A63" s="382" t="s">
        <v>562</v>
      </c>
      <c r="B63" s="382"/>
      <c r="C63" s="382"/>
      <c r="D63" s="382"/>
      <c r="E63" s="382"/>
      <c r="F63" s="382"/>
      <c r="G63" s="382"/>
      <c r="H63" s="382"/>
      <c r="I63" s="382"/>
      <c r="J63" s="382"/>
    </row>
    <row r="64" spans="1:10" s="8" customFormat="1" x14ac:dyDescent="0.25"/>
    <row r="65" spans="1:10" s="8" customFormat="1" ht="32.450000000000003" customHeight="1" x14ac:dyDescent="0.25">
      <c r="A65" s="383" t="s">
        <v>563</v>
      </c>
      <c r="B65" s="383"/>
      <c r="C65" s="383"/>
      <c r="D65" s="383"/>
      <c r="E65" s="383"/>
      <c r="F65" s="383"/>
      <c r="G65" s="383"/>
      <c r="H65" s="383"/>
      <c r="I65" s="383"/>
      <c r="J65" s="383"/>
    </row>
    <row r="66" spans="1:10" s="8" customFormat="1" x14ac:dyDescent="0.25"/>
    <row r="67" spans="1:10" s="8" customFormat="1" ht="80.45" customHeight="1" x14ac:dyDescent="0.25">
      <c r="A67" s="384" t="s">
        <v>572</v>
      </c>
      <c r="B67" s="384"/>
      <c r="C67" s="384"/>
      <c r="D67" s="384"/>
      <c r="E67" s="384"/>
      <c r="F67" s="384"/>
      <c r="G67" s="384"/>
      <c r="H67" s="384"/>
      <c r="I67" s="384"/>
      <c r="J67" s="384"/>
    </row>
    <row r="68" spans="1:10" s="8" customFormat="1" x14ac:dyDescent="0.25"/>
    <row r="69" spans="1:10" s="8" customFormat="1" x14ac:dyDescent="0.25"/>
    <row r="70" spans="1:10" s="8" customFormat="1" x14ac:dyDescent="0.25"/>
    <row r="71" spans="1:10" s="8" customFormat="1" x14ac:dyDescent="0.25"/>
    <row r="72" spans="1:10" s="8" customFormat="1" x14ac:dyDescent="0.25"/>
    <row r="73" spans="1:10" s="8" customFormat="1" x14ac:dyDescent="0.25"/>
    <row r="74" spans="1:10" s="8" customFormat="1" x14ac:dyDescent="0.25"/>
    <row r="75" spans="1:10" s="8" customFormat="1" x14ac:dyDescent="0.25"/>
    <row r="76" spans="1:10" s="8" customFormat="1" x14ac:dyDescent="0.25"/>
    <row r="77" spans="1:10" s="8" customFormat="1" x14ac:dyDescent="0.25"/>
    <row r="78" spans="1:10" s="8" customFormat="1" x14ac:dyDescent="0.25"/>
    <row r="79" spans="1:10" s="8" customFormat="1" x14ac:dyDescent="0.25"/>
    <row r="80" spans="1:10" s="8" customFormat="1" x14ac:dyDescent="0.25"/>
    <row r="81" s="8" customFormat="1" x14ac:dyDescent="0.25"/>
    <row r="82" s="8" customFormat="1" x14ac:dyDescent="0.25"/>
  </sheetData>
  <mergeCells count="11">
    <mergeCell ref="A61:J61"/>
    <mergeCell ref="A63:J63"/>
    <mergeCell ref="A65:J65"/>
    <mergeCell ref="A67:J67"/>
    <mergeCell ref="A1:J1"/>
    <mergeCell ref="A16:J16"/>
    <mergeCell ref="A18:J18"/>
    <mergeCell ref="A19:J19"/>
    <mergeCell ref="A5:K5"/>
    <mergeCell ref="A20:J20"/>
    <mergeCell ref="A50:A59"/>
  </mergeCells>
  <conditionalFormatting sqref="J23">
    <cfRule type="cellIs" dxfId="15" priority="20" operator="equal">
      <formula>0</formula>
    </cfRule>
  </conditionalFormatting>
  <conditionalFormatting sqref="J24">
    <cfRule type="cellIs" dxfId="14" priority="19" operator="equal">
      <formula>0</formula>
    </cfRule>
  </conditionalFormatting>
  <conditionalFormatting sqref="J25">
    <cfRule type="cellIs" dxfId="13" priority="18" operator="equal">
      <formula>0</formula>
    </cfRule>
  </conditionalFormatting>
  <conditionalFormatting sqref="J50:J59">
    <cfRule type="cellIs" dxfId="12" priority="12" operator="equal">
      <formula>0</formula>
    </cfRule>
  </conditionalFormatting>
  <conditionalFormatting sqref="J26:J27">
    <cfRule type="cellIs" dxfId="11" priority="15" operator="equal">
      <formula>0</formula>
    </cfRule>
  </conditionalFormatting>
  <conditionalFormatting sqref="J28">
    <cfRule type="cellIs" dxfId="10" priority="14" operator="equal">
      <formula>0</formula>
    </cfRule>
  </conditionalFormatting>
  <conditionalFormatting sqref="J47:J48">
    <cfRule type="cellIs" dxfId="9" priority="9" operator="equal">
      <formula>0</formula>
    </cfRule>
  </conditionalFormatting>
  <conditionalFormatting sqref="J29:J30">
    <cfRule type="cellIs" dxfId="8" priority="11" operator="equal">
      <formula>0</formula>
    </cfRule>
  </conditionalFormatting>
  <conditionalFormatting sqref="J31 J35:J36 J38:J39 J41:J42 J44:J45">
    <cfRule type="cellIs" dxfId="7" priority="10" operator="equal">
      <formula>0</formula>
    </cfRule>
  </conditionalFormatting>
  <conditionalFormatting sqref="J32:J33">
    <cfRule type="cellIs" dxfId="6" priority="7" operator="equal">
      <formula>0</formula>
    </cfRule>
  </conditionalFormatting>
  <conditionalFormatting sqref="J34">
    <cfRule type="cellIs" dxfId="5" priority="6" operator="equal">
      <formula>0</formula>
    </cfRule>
  </conditionalFormatting>
  <conditionalFormatting sqref="J37">
    <cfRule type="cellIs" dxfId="4" priority="5" operator="equal">
      <formula>0</formula>
    </cfRule>
  </conditionalFormatting>
  <conditionalFormatting sqref="J40">
    <cfRule type="cellIs" dxfId="3" priority="4" operator="equal">
      <formula>0</formula>
    </cfRule>
  </conditionalFormatting>
  <conditionalFormatting sqref="J43">
    <cfRule type="cellIs" dxfId="2" priority="3" operator="equal">
      <formula>0</formula>
    </cfRule>
  </conditionalFormatting>
  <conditionalFormatting sqref="J46">
    <cfRule type="cellIs" dxfId="1" priority="2" operator="equal">
      <formula>0</formula>
    </cfRule>
  </conditionalFormatting>
  <conditionalFormatting sqref="J49">
    <cfRule type="cellIs" dxfId="0" priority="1" operator="equal">
      <formula>0</formula>
    </cfRule>
  </conditionalFormatting>
  <dataValidations xWindow="169" yWindow="539" count="3">
    <dataValidation allowBlank="1" showErrorMessage="1" sqref="A4 C4:D4 F4:L4"/>
    <dataValidation allowBlank="1" showErrorMessage="1" prompt="nitario" sqref="E4"/>
    <dataValidation allowBlank="1" showInputMessage="1" showErrorMessage="1" prompt="Introduzca el valor del importe unitario previsto para 2023 en euros" sqref="F6:F1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2022-05-27T08:40:32Z</dcterms:modified>
</cp:coreProperties>
</file>